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440" windowHeight="9975"/>
  </bookViews>
  <sheets>
    <sheet name="شهر (7) 1436" sheetId="2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AI83" i="2"/>
  <c r="AI81"/>
  <c r="AI79"/>
  <c r="AI77"/>
  <c r="AI75"/>
  <c r="AI73"/>
  <c r="AI71"/>
  <c r="AI69"/>
  <c r="AI67"/>
  <c r="AI65"/>
  <c r="AI63"/>
  <c r="AI61"/>
  <c r="AI59"/>
  <c r="AI57"/>
  <c r="AI55"/>
  <c r="AI53"/>
  <c r="AI51"/>
  <c r="AI49"/>
  <c r="AI16"/>
  <c r="AI17"/>
  <c r="AI18"/>
  <c r="AI19"/>
  <c r="AI20"/>
  <c r="AI21"/>
  <c r="AI22"/>
  <c r="AI23"/>
  <c r="AI24"/>
  <c r="AI25"/>
  <c r="AI26"/>
  <c r="AH4"/>
  <c r="AI4" s="1"/>
  <c r="AH5"/>
  <c r="AI5"/>
  <c r="AH6"/>
  <c r="AI6" s="1"/>
  <c r="AH7"/>
  <c r="AI7"/>
  <c r="AH8"/>
  <c r="AI8" s="1"/>
  <c r="AH9"/>
  <c r="AI9"/>
  <c r="AH10"/>
  <c r="AI10" s="1"/>
  <c r="AH11"/>
  <c r="AI11"/>
  <c r="AH12"/>
  <c r="AI12" s="1"/>
  <c r="AH13"/>
  <c r="AI13"/>
  <c r="AH14"/>
  <c r="AI14" s="1"/>
  <c r="AH15"/>
  <c r="AI15"/>
  <c r="AH16"/>
  <c r="AH17"/>
  <c r="AH18"/>
  <c r="AH19"/>
  <c r="AI35"/>
  <c r="AI33"/>
  <c r="AI31"/>
  <c r="AI29"/>
  <c r="AI27"/>
  <c r="AI41"/>
  <c r="AI39"/>
  <c r="AI37"/>
  <c r="AH65"/>
  <c r="AV84"/>
  <c r="AU84"/>
  <c r="AT84"/>
  <c r="AS84"/>
  <c r="AR84"/>
  <c r="AQ84"/>
  <c r="AP84"/>
  <c r="AO84"/>
  <c r="AN84"/>
  <c r="AM84"/>
  <c r="AL84"/>
  <c r="AJ84" s="1"/>
  <c r="AI84" s="1"/>
  <c r="AH84"/>
  <c r="AW83"/>
  <c r="AV83"/>
  <c r="AH83"/>
  <c r="AV82" s="1"/>
  <c r="AU82"/>
  <c r="AT82"/>
  <c r="AS82"/>
  <c r="AR82"/>
  <c r="AQ82"/>
  <c r="AP82"/>
  <c r="AO82"/>
  <c r="AN82"/>
  <c r="AM82"/>
  <c r="AL82"/>
  <c r="AJ82" s="1"/>
  <c r="AI82" s="1"/>
  <c r="AH82"/>
  <c r="AW81"/>
  <c r="AV81"/>
  <c r="AJ81" s="1"/>
  <c r="AH81"/>
  <c r="AV80"/>
  <c r="AU80"/>
  <c r="AT80"/>
  <c r="AS80"/>
  <c r="AR80"/>
  <c r="AQ80"/>
  <c r="AP80"/>
  <c r="AO80"/>
  <c r="AN80"/>
  <c r="AM80"/>
  <c r="AL80"/>
  <c r="AJ80" s="1"/>
  <c r="AI80" s="1"/>
  <c r="AH80"/>
  <c r="AW79"/>
  <c r="AV79"/>
  <c r="AJ79" s="1"/>
  <c r="AH79"/>
  <c r="AV78" s="1"/>
  <c r="AU78"/>
  <c r="AT78"/>
  <c r="AS78"/>
  <c r="AR78"/>
  <c r="AQ78"/>
  <c r="AP78"/>
  <c r="AO78"/>
  <c r="AN78"/>
  <c r="AM78"/>
  <c r="AL78"/>
  <c r="AJ78" s="1"/>
  <c r="AI78" s="1"/>
  <c r="AH78"/>
  <c r="AW77"/>
  <c r="AV77"/>
  <c r="AJ77" s="1"/>
  <c r="AH77"/>
  <c r="AV76"/>
  <c r="AU76"/>
  <c r="AT76"/>
  <c r="AS76"/>
  <c r="AR76"/>
  <c r="AQ76"/>
  <c r="AP76"/>
  <c r="AO76"/>
  <c r="AN76"/>
  <c r="AM76"/>
  <c r="AL76"/>
  <c r="AJ76" s="1"/>
  <c r="AI76" s="1"/>
  <c r="AH76"/>
  <c r="AW75"/>
  <c r="AV75"/>
  <c r="AJ75" s="1"/>
  <c r="AH75"/>
  <c r="AV74"/>
  <c r="AU74"/>
  <c r="AT74"/>
  <c r="AS74"/>
  <c r="AR74"/>
  <c r="AQ74"/>
  <c r="AP74"/>
  <c r="AO74"/>
  <c r="AN74"/>
  <c r="AM74"/>
  <c r="AL74"/>
  <c r="AJ74" s="1"/>
  <c r="AI74" s="1"/>
  <c r="AH74"/>
  <c r="AW73"/>
  <c r="AV73"/>
  <c r="AJ73" s="1"/>
  <c r="AH73"/>
  <c r="AV72"/>
  <c r="AU72"/>
  <c r="AT72"/>
  <c r="AS72"/>
  <c r="AR72"/>
  <c r="AQ72"/>
  <c r="AP72"/>
  <c r="AO72"/>
  <c r="AN72"/>
  <c r="AM72"/>
  <c r="AL72"/>
  <c r="AJ72" s="1"/>
  <c r="AI72" s="1"/>
  <c r="AH72"/>
  <c r="AW71"/>
  <c r="AV71"/>
  <c r="AJ71" s="1"/>
  <c r="AH71"/>
  <c r="AV70" s="1"/>
  <c r="AU70"/>
  <c r="AT70"/>
  <c r="AS70"/>
  <c r="AR70"/>
  <c r="AQ70"/>
  <c r="AP70"/>
  <c r="AO70"/>
  <c r="AN70"/>
  <c r="AM70"/>
  <c r="AL70"/>
  <c r="AJ70" s="1"/>
  <c r="AI70" s="1"/>
  <c r="AH70"/>
  <c r="AW69"/>
  <c r="AV69"/>
  <c r="AJ69" s="1"/>
  <c r="AH69"/>
  <c r="AV68"/>
  <c r="AU68"/>
  <c r="AT68"/>
  <c r="AS68"/>
  <c r="AR68"/>
  <c r="AQ68"/>
  <c r="AP68"/>
  <c r="AO68"/>
  <c r="AN68"/>
  <c r="AM68"/>
  <c r="AL68"/>
  <c r="AJ68" s="1"/>
  <c r="AI68" s="1"/>
  <c r="AH68"/>
  <c r="AW67"/>
  <c r="AV67"/>
  <c r="AJ67" s="1"/>
  <c r="AH67"/>
  <c r="AV66"/>
  <c r="AU66"/>
  <c r="AT66"/>
  <c r="AS66"/>
  <c r="AR66"/>
  <c r="AQ66"/>
  <c r="AP66"/>
  <c r="AO66"/>
  <c r="AN66"/>
  <c r="AM66"/>
  <c r="AL66"/>
  <c r="AJ66" s="1"/>
  <c r="AI66" s="1"/>
  <c r="AH66"/>
  <c r="AW65"/>
  <c r="AV65"/>
  <c r="AJ83" l="1"/>
  <c r="AV64"/>
  <c r="AU64"/>
  <c r="AT64"/>
  <c r="AS64"/>
  <c r="AR64"/>
  <c r="AQ64"/>
  <c r="AP64"/>
  <c r="AO64"/>
  <c r="AN64"/>
  <c r="AM64"/>
  <c r="AL64"/>
  <c r="AJ64" s="1"/>
  <c r="AI64" s="1"/>
  <c r="AH64"/>
  <c r="AW63"/>
  <c r="AV63"/>
  <c r="AJ63" s="1"/>
  <c r="AH63"/>
  <c r="AV62" s="1"/>
  <c r="AU62"/>
  <c r="AT62"/>
  <c r="AS62"/>
  <c r="AR62"/>
  <c r="AQ62"/>
  <c r="AP62"/>
  <c r="AO62"/>
  <c r="AN62"/>
  <c r="AM62"/>
  <c r="AL62"/>
  <c r="AJ62" s="1"/>
  <c r="AI62" s="1"/>
  <c r="AH62"/>
  <c r="AW61"/>
  <c r="AV61"/>
  <c r="AJ61" s="1"/>
  <c r="AH61"/>
  <c r="AV60"/>
  <c r="AU60"/>
  <c r="AT60"/>
  <c r="AS60"/>
  <c r="AR60"/>
  <c r="AQ60"/>
  <c r="AP60"/>
  <c r="AO60"/>
  <c r="AN60"/>
  <c r="AM60"/>
  <c r="AL60"/>
  <c r="AJ60" s="1"/>
  <c r="AI60" s="1"/>
  <c r="AH60"/>
  <c r="AW59"/>
  <c r="AV59"/>
  <c r="AJ59" s="1"/>
  <c r="AH59"/>
  <c r="AV58" s="1"/>
  <c r="AU58"/>
  <c r="AT58"/>
  <c r="AS58"/>
  <c r="AR58"/>
  <c r="AQ58"/>
  <c r="AP58"/>
  <c r="AO58"/>
  <c r="AN58"/>
  <c r="AM58"/>
  <c r="AL58"/>
  <c r="AJ58" s="1"/>
  <c r="AI58" s="1"/>
  <c r="AH58"/>
  <c r="AW57"/>
  <c r="AV57"/>
  <c r="AJ57" s="1"/>
  <c r="AH57"/>
  <c r="AV56"/>
  <c r="AU56"/>
  <c r="AT56"/>
  <c r="AS56"/>
  <c r="AR56"/>
  <c r="AQ56"/>
  <c r="AP56"/>
  <c r="AO56"/>
  <c r="AN56"/>
  <c r="AM56"/>
  <c r="AL56"/>
  <c r="AJ56" s="1"/>
  <c r="AI56" s="1"/>
  <c r="AH56"/>
  <c r="AW55"/>
  <c r="AV55"/>
  <c r="AJ55" s="1"/>
  <c r="AH55"/>
  <c r="AV54"/>
  <c r="AU54"/>
  <c r="AT54"/>
  <c r="AS54"/>
  <c r="AR54"/>
  <c r="AQ54"/>
  <c r="AP54"/>
  <c r="AO54"/>
  <c r="AN54"/>
  <c r="AM54"/>
  <c r="AL54"/>
  <c r="AJ54" s="1"/>
  <c r="AI54" s="1"/>
  <c r="AH54"/>
  <c r="AW53"/>
  <c r="AV53"/>
  <c r="AJ53" s="1"/>
  <c r="AH53"/>
  <c r="AV52" s="1"/>
  <c r="AU52"/>
  <c r="AT52"/>
  <c r="AS52"/>
  <c r="AR52"/>
  <c r="AQ52"/>
  <c r="AP52"/>
  <c r="AO52"/>
  <c r="AN52"/>
  <c r="AM52"/>
  <c r="AL52"/>
  <c r="AJ52" s="1"/>
  <c r="AI52" s="1"/>
  <c r="AH52"/>
  <c r="AW51"/>
  <c r="AV51"/>
  <c r="AJ51" s="1"/>
  <c r="AH51"/>
  <c r="AV50" s="1"/>
  <c r="AU50"/>
  <c r="AT50"/>
  <c r="AS50"/>
  <c r="AR50"/>
  <c r="AQ50"/>
  <c r="AP50"/>
  <c r="AO50"/>
  <c r="AN50"/>
  <c r="AM50"/>
  <c r="AL50"/>
  <c r="AJ50" s="1"/>
  <c r="AI50" s="1"/>
  <c r="AH50"/>
  <c r="AW49"/>
  <c r="AV49"/>
  <c r="AJ49" s="1"/>
  <c r="AH49"/>
  <c r="AV48"/>
  <c r="AU48"/>
  <c r="AT48"/>
  <c r="AS48"/>
  <c r="AR48"/>
  <c r="AQ48"/>
  <c r="AP48"/>
  <c r="AO48"/>
  <c r="AN48"/>
  <c r="AM48"/>
  <c r="AL48"/>
  <c r="AJ48" s="1"/>
  <c r="AI48" s="1"/>
  <c r="AH48"/>
  <c r="AW47"/>
  <c r="AV47"/>
  <c r="AJ47" s="1"/>
  <c r="AI47" s="1"/>
  <c r="AH47"/>
  <c r="AV46"/>
  <c r="AU46"/>
  <c r="AT46"/>
  <c r="AS46"/>
  <c r="AR46"/>
  <c r="AQ46"/>
  <c r="AP46"/>
  <c r="AO46"/>
  <c r="AN46"/>
  <c r="AM46"/>
  <c r="AL46"/>
  <c r="AJ46" s="1"/>
  <c r="AI46" s="1"/>
  <c r="AH46"/>
  <c r="AW45"/>
  <c r="AV45"/>
  <c r="AJ45" s="1"/>
  <c r="AI45" s="1"/>
  <c r="AH45"/>
  <c r="AV44" s="1"/>
  <c r="AU44"/>
  <c r="AT44"/>
  <c r="AS44"/>
  <c r="AR44"/>
  <c r="AQ44"/>
  <c r="AP44"/>
  <c r="AO44"/>
  <c r="AN44"/>
  <c r="AM44"/>
  <c r="AL44"/>
  <c r="AJ44" s="1"/>
  <c r="AI44" s="1"/>
  <c r="AH44"/>
  <c r="AW43"/>
  <c r="AV43"/>
  <c r="AJ43" s="1"/>
  <c r="AI43"/>
  <c r="AH43"/>
  <c r="AV42"/>
  <c r="AU42"/>
  <c r="AT42"/>
  <c r="AS42"/>
  <c r="AR42"/>
  <c r="AQ42"/>
  <c r="AP42"/>
  <c r="AO42"/>
  <c r="AN42"/>
  <c r="AM42"/>
  <c r="AL42"/>
  <c r="AH42"/>
  <c r="AW41"/>
  <c r="AV41"/>
  <c r="AJ41" s="1"/>
  <c r="AH41"/>
  <c r="AV40"/>
  <c r="AU40"/>
  <c r="AT40"/>
  <c r="AS40"/>
  <c r="AR40"/>
  <c r="AQ40"/>
  <c r="AP40"/>
  <c r="AO40"/>
  <c r="AN40"/>
  <c r="AM40"/>
  <c r="AL40"/>
  <c r="AJ40" s="1"/>
  <c r="AI40" s="1"/>
  <c r="AH40"/>
  <c r="AW39"/>
  <c r="AV39"/>
  <c r="AJ39" s="1"/>
  <c r="AH39"/>
  <c r="AV38"/>
  <c r="AU38"/>
  <c r="AT38"/>
  <c r="AS38"/>
  <c r="AR38"/>
  <c r="AQ38"/>
  <c r="AP38"/>
  <c r="AO38"/>
  <c r="AN38"/>
  <c r="AM38"/>
  <c r="AL38"/>
  <c r="AJ38" s="1"/>
  <c r="AI38" s="1"/>
  <c r="AH38"/>
  <c r="AW37"/>
  <c r="AV37"/>
  <c r="AJ37" s="1"/>
  <c r="AH37"/>
  <c r="AV36" s="1"/>
  <c r="AU36"/>
  <c r="AT36"/>
  <c r="AS36"/>
  <c r="AR36"/>
  <c r="AQ36"/>
  <c r="AP36"/>
  <c r="AO36"/>
  <c r="AN36"/>
  <c r="AM36"/>
  <c r="AL36"/>
  <c r="AJ36" s="1"/>
  <c r="AI36" s="1"/>
  <c r="AH36"/>
  <c r="AW35"/>
  <c r="AV35"/>
  <c r="AJ35" s="1"/>
  <c r="AH35"/>
  <c r="AV34"/>
  <c r="AU34"/>
  <c r="AT34"/>
  <c r="AS34"/>
  <c r="AR34"/>
  <c r="AQ34"/>
  <c r="AP34"/>
  <c r="AO34"/>
  <c r="AN34"/>
  <c r="AM34"/>
  <c r="AL34"/>
  <c r="AJ34" s="1"/>
  <c r="AI34" s="1"/>
  <c r="AH34"/>
  <c r="AW33"/>
  <c r="AV33"/>
  <c r="AJ33" s="1"/>
  <c r="AH33"/>
  <c r="AV32" s="1"/>
  <c r="AU32"/>
  <c r="AT32"/>
  <c r="AS32"/>
  <c r="AR32"/>
  <c r="AQ32"/>
  <c r="AP32"/>
  <c r="AO32"/>
  <c r="AN32"/>
  <c r="AM32"/>
  <c r="AL32"/>
  <c r="AJ32" s="1"/>
  <c r="AI32" s="1"/>
  <c r="AH32"/>
  <c r="AW31"/>
  <c r="AV31"/>
  <c r="AJ31" s="1"/>
  <c r="AH31"/>
  <c r="AU30"/>
  <c r="AT30"/>
  <c r="AS30"/>
  <c r="AR30"/>
  <c r="AQ30"/>
  <c r="AP30"/>
  <c r="AO30"/>
  <c r="AN30"/>
  <c r="AM30"/>
  <c r="AL30"/>
  <c r="AV30" s="1"/>
  <c r="AH30"/>
  <c r="AW29"/>
  <c r="AV29"/>
  <c r="AH29"/>
  <c r="AV28" s="1"/>
  <c r="AU28"/>
  <c r="AT28"/>
  <c r="AS28"/>
  <c r="AR28"/>
  <c r="AQ28"/>
  <c r="AP28"/>
  <c r="AO28"/>
  <c r="AN28"/>
  <c r="AM28"/>
  <c r="AL28"/>
  <c r="AJ28" s="1"/>
  <c r="AI28" s="1"/>
  <c r="AH28"/>
  <c r="AW27"/>
  <c r="AV27"/>
  <c r="AJ27" s="1"/>
  <c r="AH27"/>
  <c r="AV26"/>
  <c r="AU26"/>
  <c r="AT26"/>
  <c r="AS26"/>
  <c r="AR26"/>
  <c r="AQ26"/>
  <c r="AP26"/>
  <c r="AO26"/>
  <c r="AN26"/>
  <c r="AM26"/>
  <c r="AL26"/>
  <c r="AJ26" s="1"/>
  <c r="AH26"/>
  <c r="AW25"/>
  <c r="AV25"/>
  <c r="AJ25" s="1"/>
  <c r="AH25"/>
  <c r="AV24"/>
  <c r="AU24"/>
  <c r="AT24"/>
  <c r="AS24"/>
  <c r="AR24"/>
  <c r="AQ24"/>
  <c r="AP24"/>
  <c r="AO24"/>
  <c r="AN24"/>
  <c r="AM24"/>
  <c r="AL24"/>
  <c r="AJ24" s="1"/>
  <c r="AH24"/>
  <c r="AW23"/>
  <c r="AV23"/>
  <c r="AJ23" s="1"/>
  <c r="AH23"/>
  <c r="AV22"/>
  <c r="AU22"/>
  <c r="AT22"/>
  <c r="AS22"/>
  <c r="AR22"/>
  <c r="AQ22"/>
  <c r="AP22"/>
  <c r="AO22"/>
  <c r="AN22"/>
  <c r="AM22"/>
  <c r="AL22"/>
  <c r="AJ22" s="1"/>
  <c r="AH22"/>
  <c r="AW21"/>
  <c r="AV21"/>
  <c r="AJ21" s="1"/>
  <c r="AH21"/>
  <c r="AV20"/>
  <c r="AU20"/>
  <c r="AT20"/>
  <c r="AS20"/>
  <c r="AR20"/>
  <c r="AQ20"/>
  <c r="AP20"/>
  <c r="AO20"/>
  <c r="AN20"/>
  <c r="AM20"/>
  <c r="AL20"/>
  <c r="AJ20" s="1"/>
  <c r="AH20"/>
  <c r="AW19"/>
  <c r="AV19"/>
  <c r="AJ19" s="1"/>
  <c r="AU18"/>
  <c r="AT18"/>
  <c r="AS18"/>
  <c r="AR18"/>
  <c r="AQ18"/>
  <c r="AP18"/>
  <c r="AO18"/>
  <c r="AN18"/>
  <c r="AM18"/>
  <c r="AL18"/>
  <c r="AJ18" s="1"/>
  <c r="AW17"/>
  <c r="AV17"/>
  <c r="AJ17" s="1"/>
  <c r="AU16"/>
  <c r="AT16"/>
  <c r="AS16"/>
  <c r="AR16"/>
  <c r="AQ16"/>
  <c r="AP16"/>
  <c r="AO16"/>
  <c r="AN16"/>
  <c r="AM16"/>
  <c r="AL16"/>
  <c r="AJ16" s="1"/>
  <c r="AW15"/>
  <c r="AV15"/>
  <c r="AJ15" s="1"/>
  <c r="AU14"/>
  <c r="AT14"/>
  <c r="AS14"/>
  <c r="AR14"/>
  <c r="AQ14"/>
  <c r="AP14"/>
  <c r="AO14"/>
  <c r="AN14"/>
  <c r="AM14"/>
  <c r="AL14"/>
  <c r="AJ14" s="1"/>
  <c r="AW13"/>
  <c r="AV13"/>
  <c r="AJ13" s="1"/>
  <c r="AU12"/>
  <c r="AT12"/>
  <c r="AS12"/>
  <c r="AR12"/>
  <c r="AQ12"/>
  <c r="AP12"/>
  <c r="AO12"/>
  <c r="AN12"/>
  <c r="AM12"/>
  <c r="AL12"/>
  <c r="AJ12" s="1"/>
  <c r="AW11"/>
  <c r="AV11"/>
  <c r="AJ11" s="1"/>
  <c r="AU10"/>
  <c r="AT10"/>
  <c r="AS10"/>
  <c r="AR10"/>
  <c r="AQ10"/>
  <c r="AP10"/>
  <c r="AO10"/>
  <c r="AN10"/>
  <c r="AM10"/>
  <c r="AL10"/>
  <c r="AJ10" s="1"/>
  <c r="AW9"/>
  <c r="AV9"/>
  <c r="AJ9" s="1"/>
  <c r="AU8"/>
  <c r="AT8"/>
  <c r="AS8"/>
  <c r="AR8"/>
  <c r="AQ8"/>
  <c r="AP8"/>
  <c r="AO8"/>
  <c r="AN8"/>
  <c r="AM8"/>
  <c r="AL8"/>
  <c r="AJ8" s="1"/>
  <c r="AW7"/>
  <c r="AV7"/>
  <c r="AJ7" s="1"/>
  <c r="AU6"/>
  <c r="AT6"/>
  <c r="AS6"/>
  <c r="AR6"/>
  <c r="AQ6"/>
  <c r="AP6"/>
  <c r="AO6"/>
  <c r="AN6"/>
  <c r="AM6"/>
  <c r="AL6"/>
  <c r="AW5"/>
  <c r="AV5"/>
  <c r="AJ5" s="1"/>
  <c r="AU4"/>
  <c r="AT4"/>
  <c r="AS4"/>
  <c r="AR4"/>
  <c r="AP4"/>
  <c r="AO4"/>
  <c r="AN4"/>
  <c r="AM4"/>
  <c r="AL4"/>
  <c r="AW3"/>
  <c r="AJ3" s="1"/>
  <c r="AI3"/>
  <c r="AH3"/>
  <c r="AV8" l="1"/>
  <c r="AV12"/>
  <c r="AV16"/>
  <c r="AV10"/>
  <c r="AV14"/>
  <c r="AV18"/>
  <c r="AV6"/>
  <c r="AV4"/>
  <c r="AJ4" l="1"/>
  <c r="AJ65"/>
  <c r="AI42"/>
  <c r="AJ42"/>
  <c r="AJ6"/>
  <c r="AI30"/>
  <c r="AJ30" s="1"/>
</calcChain>
</file>

<file path=xl/comments1.xml><?xml version="1.0" encoding="utf-8"?>
<comments xmlns="http://schemas.openxmlformats.org/spreadsheetml/2006/main">
  <authors>
    <author>ابومحمد</author>
    <author>ابومحمد 0505793948</author>
    <author>ابومحمد الدغريري</author>
  </authors>
  <commentList>
    <comment ref="C1" authorId="0">
      <text>
        <r>
          <rPr>
            <b/>
            <sz val="14"/>
            <color indexed="81"/>
            <rFont val="Tahoma"/>
            <family val="2"/>
          </rPr>
          <t>مرضية</t>
        </r>
      </text>
    </comment>
    <comment ref="D1" authorId="0">
      <text>
        <r>
          <rPr>
            <b/>
            <sz val="14"/>
            <color indexed="81"/>
            <rFont val="Tahoma"/>
            <family val="2"/>
          </rPr>
          <t>إضطرارية</t>
        </r>
      </text>
    </comment>
    <comment ref="E1" authorId="0">
      <text>
        <r>
          <rPr>
            <b/>
            <sz val="14"/>
            <color indexed="81"/>
            <rFont val="Tahoma"/>
            <family val="2"/>
          </rPr>
          <t>مرافقة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F1" authorId="0">
      <text>
        <r>
          <rPr>
            <b/>
            <sz val="14"/>
            <color indexed="81"/>
            <rFont val="Tahoma"/>
            <family val="2"/>
          </rPr>
          <t>استثنائية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G1" authorId="0">
      <text>
        <r>
          <rPr>
            <b/>
            <sz val="14"/>
            <color indexed="81"/>
            <rFont val="Tahoma"/>
            <family val="2"/>
          </rPr>
          <t>إمتحانات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H1" authorId="0">
      <text>
        <r>
          <rPr>
            <b/>
            <sz val="14"/>
            <color indexed="81"/>
            <rFont val="Tahoma"/>
            <family val="2"/>
          </rPr>
          <t>غائب بعذر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I1" authorId="0">
      <text>
        <r>
          <rPr>
            <sz val="14"/>
            <color indexed="81"/>
            <rFont val="Tahoma"/>
            <family val="2"/>
          </rPr>
          <t>غائب بدون عذر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J1" authorId="0">
      <text>
        <r>
          <rPr>
            <b/>
            <sz val="14"/>
            <color indexed="81"/>
            <rFont val="Tahoma"/>
            <family val="2"/>
          </rPr>
          <t>دورة تدريبية</t>
        </r>
        <r>
          <rPr>
            <sz val="8"/>
            <color indexed="81"/>
            <rFont val="Tahoma"/>
            <charset val="178"/>
          </rPr>
          <t xml:space="preserve">
</t>
        </r>
      </text>
    </comment>
    <comment ref="K1" authorId="1">
      <text>
        <r>
          <rPr>
            <b/>
            <sz val="8"/>
            <color indexed="81"/>
            <rFont val="Tahoma"/>
            <family val="2"/>
          </rPr>
          <t>ابومحمد 0505793948:
إجازة عادية</t>
        </r>
      </text>
    </comment>
    <comment ref="L1" authorId="1">
      <text>
        <r>
          <rPr>
            <b/>
            <sz val="8"/>
            <color indexed="81"/>
            <rFont val="Tahoma"/>
            <family val="2"/>
          </rPr>
          <t>ابومحمد 0505793948:
إجازة رياضة</t>
        </r>
      </text>
    </comment>
    <comment ref="C3" authorId="2">
      <text>
        <r>
          <rPr>
            <b/>
            <sz val="8"/>
            <color indexed="9"/>
            <rFont val="Tahoma"/>
            <family val="2"/>
          </rPr>
          <t>ابومحمد الدغريري:</t>
        </r>
        <r>
          <rPr>
            <sz val="8"/>
            <color indexed="9"/>
            <rFont val="Tahoma"/>
            <family val="2"/>
          </rPr>
          <t xml:space="preserve">
</t>
        </r>
        <r>
          <rPr>
            <b/>
            <sz val="11"/>
            <color indexed="9"/>
            <rFont val="Tahoma"/>
            <family val="2"/>
          </rPr>
          <t xml:space="preserve">أدخل في هذا السطر مقدار التأخر </t>
        </r>
      </text>
    </comment>
    <comment ref="C4" authorId="2">
      <text>
        <r>
          <rPr>
            <b/>
            <sz val="8"/>
            <color indexed="9"/>
            <rFont val="Tahoma"/>
            <family val="2"/>
          </rPr>
          <t>ابومحمد الدغريري:</t>
        </r>
        <r>
          <rPr>
            <sz val="8"/>
            <color indexed="9"/>
            <rFont val="Tahoma"/>
            <family val="2"/>
          </rPr>
          <t xml:space="preserve">
</t>
        </r>
        <r>
          <rPr>
            <b/>
            <sz val="11"/>
            <color indexed="9"/>
            <rFont val="Tahoma"/>
            <family val="2"/>
          </rPr>
          <t>دخل في هذا السطر الإجازات</t>
        </r>
      </text>
    </comment>
  </commentList>
</comments>
</file>

<file path=xl/sharedStrings.xml><?xml version="1.0" encoding="utf-8"?>
<sst xmlns="http://schemas.openxmlformats.org/spreadsheetml/2006/main" count="224" uniqueCount="41">
  <si>
    <t>ض</t>
  </si>
  <si>
    <t>ط</t>
  </si>
  <si>
    <t>ف</t>
  </si>
  <si>
    <t>س</t>
  </si>
  <si>
    <t>ح</t>
  </si>
  <si>
    <t>د</t>
  </si>
  <si>
    <t>ب</t>
  </si>
  <si>
    <t>غ</t>
  </si>
  <si>
    <t>ع</t>
  </si>
  <si>
    <t>ر</t>
  </si>
  <si>
    <t>مرضية</t>
  </si>
  <si>
    <t>مرافقة</t>
  </si>
  <si>
    <t>استثنائية</t>
  </si>
  <si>
    <t>امتحان</t>
  </si>
  <si>
    <t>غائب بعذر</t>
  </si>
  <si>
    <t>بدون عذر</t>
  </si>
  <si>
    <t>عادية</t>
  </si>
  <si>
    <t>رياضة</t>
  </si>
  <si>
    <t>مجموع الغياب للشهر الحالي</t>
  </si>
  <si>
    <t>المجموع</t>
  </si>
  <si>
    <t>م</t>
  </si>
  <si>
    <t>دقائق</t>
  </si>
  <si>
    <t xml:space="preserve">ساعات </t>
  </si>
  <si>
    <t xml:space="preserve">أيام </t>
  </si>
  <si>
    <t>مجموع التأخير</t>
  </si>
  <si>
    <t>إضطرارية</t>
  </si>
  <si>
    <t>دورة</t>
  </si>
  <si>
    <t>المجموع الكلي</t>
  </si>
  <si>
    <t>مجموع الحسم</t>
  </si>
  <si>
    <t>الحقل الاول بجانب الاسم لادخال  التأخر الحقل الثاني بجانب الاسم لادخال  الغياب</t>
  </si>
  <si>
    <t>اسم الموظف</t>
  </si>
  <si>
    <t>خروج بدون اذن</t>
  </si>
  <si>
    <t>التأخير</t>
  </si>
  <si>
    <t>محمد</t>
  </si>
  <si>
    <t>سلطان</t>
  </si>
  <si>
    <t xml:space="preserve">عبدالله </t>
  </si>
  <si>
    <t>عبدالسلام</t>
  </si>
  <si>
    <t>سمير</t>
  </si>
  <si>
    <t>علي</t>
  </si>
  <si>
    <t>علاوي</t>
  </si>
  <si>
    <t>عبدالشكور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</si>
</sst>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23">
    <font>
      <sz val="11"/>
      <color theme="1"/>
      <name val="Arial"/>
      <family val="2"/>
      <charset val="178"/>
      <scheme val="minor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9"/>
      <name val="Tahoma"/>
      <family val="2"/>
    </font>
    <font>
      <sz val="8"/>
      <color indexed="9"/>
      <name val="Tahoma"/>
      <family val="2"/>
    </font>
    <font>
      <b/>
      <sz val="11"/>
      <color indexed="9"/>
      <name val="Tahoma"/>
      <family val="2"/>
    </font>
    <font>
      <sz val="8"/>
      <color indexed="81"/>
      <name val="Tahoma"/>
      <charset val="178"/>
    </font>
    <font>
      <sz val="10"/>
      <color theme="3"/>
      <name val="Arial"/>
      <family val="2"/>
      <charset val="178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4"/>
      <color theme="3"/>
      <name val="Arial"/>
      <family val="2"/>
    </font>
    <font>
      <b/>
      <sz val="11"/>
      <color theme="3"/>
      <name val="Arial (Arabic)"/>
      <family val="2"/>
      <charset val="178"/>
    </font>
    <font>
      <b/>
      <sz val="10"/>
      <color theme="3"/>
      <name val="Arial (Arabic)"/>
      <family val="2"/>
      <charset val="178"/>
    </font>
    <font>
      <sz val="10"/>
      <color theme="3"/>
      <name val="Arial"/>
      <family val="2"/>
    </font>
    <font>
      <sz val="11"/>
      <color theme="3"/>
      <name val="Arial"/>
      <family val="2"/>
      <scheme val="minor"/>
    </font>
    <font>
      <b/>
      <sz val="13"/>
      <color theme="3"/>
      <name val="Arial"/>
      <family val="2"/>
    </font>
    <font>
      <b/>
      <sz val="11"/>
      <color theme="3" tint="-0.499984740745262"/>
      <name val="Arial"/>
      <family val="2"/>
    </font>
    <font>
      <b/>
      <sz val="14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 (Arabic)"/>
      <family val="2"/>
      <charset val="178"/>
    </font>
    <font>
      <b/>
      <sz val="10"/>
      <color rgb="FFFF0000"/>
      <name val="Arial (Arabic)"/>
      <family val="2"/>
      <charset val="178"/>
    </font>
    <font>
      <sz val="10"/>
      <color rgb="FF000000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3"/>
      </patternFill>
    </fill>
    <fill>
      <patternFill patternType="solid">
        <fgColor theme="1" tint="0.499984740745262"/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8" fillId="2" borderId="3" xfId="0" applyFont="1" applyFill="1" applyBorder="1" applyAlignment="1"/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11" fillId="6" borderId="3" xfId="0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/>
    </xf>
    <xf numFmtId="0" fontId="9" fillId="6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/>
    <xf numFmtId="0" fontId="19" fillId="4" borderId="3" xfId="0" applyFont="1" applyFill="1" applyBorder="1" applyAlignment="1">
      <alignment horizontal="center" vertical="center"/>
    </xf>
    <xf numFmtId="0" fontId="20" fillId="6" borderId="3" xfId="0" applyFont="1" applyFill="1" applyBorder="1" applyAlignment="1" applyProtection="1">
      <alignment horizontal="center" vertical="center"/>
    </xf>
    <xf numFmtId="0" fontId="20" fillId="7" borderId="3" xfId="0" applyFont="1" applyFill="1" applyBorder="1" applyAlignment="1" applyProtection="1">
      <alignment horizontal="center" vertical="center"/>
      <protection locked="0"/>
    </xf>
    <xf numFmtId="0" fontId="20" fillId="6" borderId="3" xfId="0" applyFont="1" applyFill="1" applyBorder="1" applyAlignment="1" applyProtection="1">
      <alignment horizontal="center" vertical="center"/>
      <protection locked="0"/>
    </xf>
    <xf numFmtId="165" fontId="9" fillId="7" borderId="3" xfId="0" applyNumberFormat="1" applyFont="1" applyFill="1" applyBorder="1" applyAlignment="1">
      <alignment horizontal="center"/>
    </xf>
    <xf numFmtId="165" fontId="9" fillId="6" borderId="3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21" fillId="6" borderId="3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center" vertical="justify"/>
    </xf>
    <xf numFmtId="0" fontId="13" fillId="6" borderId="3" xfId="0" applyFont="1" applyFill="1" applyBorder="1" applyAlignment="1" applyProtection="1">
      <alignment horizontal="center" vertical="center"/>
      <protection locked="0"/>
    </xf>
    <xf numFmtId="20" fontId="20" fillId="7" borderId="3" xfId="0" applyNumberFormat="1" applyFont="1" applyFill="1" applyBorder="1" applyAlignment="1" applyProtection="1">
      <alignment horizontal="center" vertical="center"/>
      <protection locked="0"/>
    </xf>
    <xf numFmtId="20" fontId="20" fillId="6" borderId="3" xfId="0" applyNumberFormat="1" applyFont="1" applyFill="1" applyBorder="1" applyAlignment="1" applyProtection="1">
      <alignment horizontal="center" vertical="center"/>
      <protection locked="0"/>
    </xf>
    <xf numFmtId="20" fontId="21" fillId="6" borderId="3" xfId="0" applyNumberFormat="1" applyFont="1" applyFill="1" applyBorder="1" applyAlignment="1" applyProtection="1">
      <alignment horizontal="center" vertical="center"/>
      <protection locked="0"/>
    </xf>
    <xf numFmtId="20" fontId="9" fillId="7" borderId="3" xfId="0" applyNumberFormat="1" applyFont="1" applyFill="1" applyBorder="1" applyAlignment="1">
      <alignment horizontal="center"/>
    </xf>
    <xf numFmtId="20" fontId="9" fillId="6" borderId="3" xfId="0" applyNumberFormat="1" applyFont="1" applyFill="1" applyBorder="1" applyAlignment="1">
      <alignment horizontal="center"/>
    </xf>
    <xf numFmtId="21" fontId="9" fillId="7" borderId="3" xfId="0" applyNumberFormat="1" applyFont="1" applyFill="1" applyBorder="1" applyAlignment="1">
      <alignment horizontal="center" vertical="center"/>
    </xf>
    <xf numFmtId="21" fontId="9" fillId="6" borderId="3" xfId="0" applyNumberFormat="1" applyFont="1" applyFill="1" applyBorder="1" applyAlignment="1">
      <alignment horizontal="center" vertical="center"/>
    </xf>
    <xf numFmtId="164" fontId="22" fillId="0" borderId="7" xfId="0" applyNumberFormat="1" applyFont="1" applyBorder="1" applyAlignment="1">
      <alignment horizontal="left" indent="1" readingOrder="1"/>
    </xf>
    <xf numFmtId="0" fontId="18" fillId="4" borderId="4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84"/>
  <sheetViews>
    <sheetView rightToLeft="1" tabSelected="1" topLeftCell="C1" zoomScale="70" zoomScaleNormal="70" workbookViewId="0">
      <selection activeCell="AJ29" sqref="AJ29"/>
    </sheetView>
  </sheetViews>
  <sheetFormatPr defaultRowHeight="14.25"/>
  <cols>
    <col min="1" max="1" width="4.375" customWidth="1"/>
    <col min="2" max="2" width="25.5" customWidth="1"/>
    <col min="3" max="32" width="5.625" customWidth="1"/>
    <col min="33" max="33" width="0.875" customWidth="1"/>
    <col min="38" max="47" width="6.625" customWidth="1"/>
  </cols>
  <sheetData>
    <row r="1" spans="1:49" ht="26.25" thickBot="1">
      <c r="A1" s="1"/>
      <c r="B1" s="2" t="s">
        <v>29</v>
      </c>
      <c r="C1" s="20" t="s">
        <v>0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6</v>
      </c>
      <c r="I1" s="20" t="s">
        <v>7</v>
      </c>
      <c r="J1" s="20" t="s">
        <v>5</v>
      </c>
      <c r="K1" s="20" t="s">
        <v>8</v>
      </c>
      <c r="L1" s="20" t="s">
        <v>9</v>
      </c>
      <c r="M1" s="21"/>
      <c r="N1" s="40"/>
      <c r="O1" s="41"/>
      <c r="P1" s="41"/>
      <c r="Q1" s="42"/>
      <c r="R1" s="40"/>
      <c r="S1" s="41"/>
      <c r="T1" s="41"/>
      <c r="U1" s="41"/>
      <c r="V1" s="4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10"/>
      <c r="AH1" s="43" t="s">
        <v>32</v>
      </c>
      <c r="AI1" s="43"/>
      <c r="AJ1" s="43"/>
      <c r="AK1" s="11"/>
      <c r="AL1" s="43" t="s">
        <v>18</v>
      </c>
      <c r="AM1" s="43"/>
      <c r="AN1" s="43"/>
      <c r="AO1" s="43"/>
      <c r="AP1" s="43"/>
      <c r="AQ1" s="43"/>
      <c r="AR1" s="43"/>
      <c r="AS1" s="43"/>
      <c r="AT1" s="28"/>
      <c r="AU1" s="28"/>
      <c r="AV1" s="3" t="s">
        <v>19</v>
      </c>
      <c r="AW1" s="3"/>
    </row>
    <row r="2" spans="1:49" ht="30.75" thickBot="1">
      <c r="A2" s="14" t="s">
        <v>20</v>
      </c>
      <c r="B2" s="15" t="s">
        <v>30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23">
        <v>6</v>
      </c>
      <c r="I2" s="23">
        <v>7</v>
      </c>
      <c r="J2" s="23">
        <v>8</v>
      </c>
      <c r="K2" s="23">
        <v>9</v>
      </c>
      <c r="L2" s="23">
        <v>10</v>
      </c>
      <c r="M2" s="23">
        <v>11</v>
      </c>
      <c r="N2" s="23">
        <v>12</v>
      </c>
      <c r="O2" s="23">
        <v>13</v>
      </c>
      <c r="P2" s="23">
        <v>14</v>
      </c>
      <c r="Q2" s="23">
        <v>15</v>
      </c>
      <c r="R2" s="23">
        <v>16</v>
      </c>
      <c r="S2" s="23">
        <v>17</v>
      </c>
      <c r="T2" s="23">
        <v>18</v>
      </c>
      <c r="U2" s="23">
        <v>19</v>
      </c>
      <c r="V2" s="23">
        <v>20</v>
      </c>
      <c r="W2" s="23">
        <v>21</v>
      </c>
      <c r="X2" s="23">
        <v>22</v>
      </c>
      <c r="Y2" s="23">
        <v>23</v>
      </c>
      <c r="Z2" s="23">
        <v>24</v>
      </c>
      <c r="AA2" s="23">
        <v>25</v>
      </c>
      <c r="AB2" s="23">
        <v>26</v>
      </c>
      <c r="AC2" s="23">
        <v>27</v>
      </c>
      <c r="AD2" s="23">
        <v>28</v>
      </c>
      <c r="AE2" s="23">
        <v>29</v>
      </c>
      <c r="AF2" s="23">
        <v>30</v>
      </c>
      <c r="AG2" s="16"/>
      <c r="AH2" s="14" t="s">
        <v>21</v>
      </c>
      <c r="AI2" s="14" t="s">
        <v>22</v>
      </c>
      <c r="AJ2" s="17" t="s">
        <v>23</v>
      </c>
      <c r="AK2" s="16" t="s">
        <v>24</v>
      </c>
      <c r="AL2" s="7" t="s">
        <v>10</v>
      </c>
      <c r="AM2" s="7" t="s">
        <v>25</v>
      </c>
      <c r="AN2" s="7" t="s">
        <v>11</v>
      </c>
      <c r="AO2" s="7" t="s">
        <v>12</v>
      </c>
      <c r="AP2" s="7" t="s">
        <v>13</v>
      </c>
      <c r="AQ2" s="7" t="s">
        <v>26</v>
      </c>
      <c r="AR2" s="7" t="s">
        <v>14</v>
      </c>
      <c r="AS2" s="7" t="s">
        <v>15</v>
      </c>
      <c r="AT2" s="7" t="s">
        <v>16</v>
      </c>
      <c r="AU2" s="7" t="s">
        <v>17</v>
      </c>
      <c r="AV2" s="6"/>
      <c r="AW2" s="30" t="s">
        <v>31</v>
      </c>
    </row>
    <row r="3" spans="1:49" ht="15.75" thickBot="1">
      <c r="A3" s="44">
        <v>1</v>
      </c>
      <c r="B3" s="46" t="s">
        <v>33</v>
      </c>
      <c r="C3" s="32">
        <v>0</v>
      </c>
      <c r="D3" s="32">
        <v>0</v>
      </c>
      <c r="E3" s="32">
        <v>0</v>
      </c>
      <c r="F3" s="32">
        <v>0</v>
      </c>
      <c r="G3" s="32">
        <v>0</v>
      </c>
      <c r="H3" s="32">
        <v>0</v>
      </c>
      <c r="I3" s="32">
        <v>0</v>
      </c>
      <c r="J3" s="32">
        <v>0</v>
      </c>
      <c r="K3" s="32">
        <v>0</v>
      </c>
      <c r="L3" s="32">
        <v>0</v>
      </c>
      <c r="M3" s="32">
        <v>0</v>
      </c>
      <c r="N3" s="32">
        <v>0</v>
      </c>
      <c r="O3" s="32">
        <v>0</v>
      </c>
      <c r="P3" s="32">
        <v>0</v>
      </c>
      <c r="Q3" s="32">
        <v>0</v>
      </c>
      <c r="R3" s="32">
        <v>0</v>
      </c>
      <c r="S3" s="32">
        <v>0</v>
      </c>
      <c r="T3" s="32">
        <v>0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19"/>
      <c r="AH3" s="37">
        <f>SUM(C3:AG3)</f>
        <v>0</v>
      </c>
      <c r="AI3" s="35">
        <f>SUM(C3:AF3)</f>
        <v>0</v>
      </c>
      <c r="AJ3" s="26">
        <f t="shared" ref="AJ3:AJ66" si="0">AI3/7</f>
        <v>0</v>
      </c>
      <c r="AK3" s="19" t="s">
        <v>27</v>
      </c>
      <c r="AL3" s="12"/>
      <c r="AM3" s="9"/>
      <c r="AN3" s="9"/>
      <c r="AO3" s="9"/>
      <c r="AP3" s="9"/>
      <c r="AQ3" s="9"/>
      <c r="AR3" s="9"/>
      <c r="AS3" s="9"/>
      <c r="AT3" s="7"/>
      <c r="AU3" s="7"/>
      <c r="AV3" s="4"/>
      <c r="AW3" s="48">
        <f>COUNTIF(C3:AF4,"خروج")</f>
        <v>0</v>
      </c>
    </row>
    <row r="4" spans="1:49" ht="15" thickBot="1">
      <c r="A4" s="45"/>
      <c r="B4" s="47"/>
      <c r="C4" s="24">
        <v>0</v>
      </c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 t="s">
        <v>4</v>
      </c>
      <c r="Q4" s="24" t="s">
        <v>4</v>
      </c>
      <c r="R4" s="24" t="s">
        <v>4</v>
      </c>
      <c r="S4" s="24" t="s">
        <v>4</v>
      </c>
      <c r="T4" s="24" t="s">
        <v>4</v>
      </c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19"/>
      <c r="AH4" s="37">
        <f>SUMIF(C4:AF4,"",C3:AF3)</f>
        <v>0</v>
      </c>
      <c r="AI4" s="35">
        <f t="shared" ref="AI4:AI66" si="1">AH4/60</f>
        <v>0</v>
      </c>
      <c r="AJ4" s="26">
        <f t="shared" si="0"/>
        <v>0</v>
      </c>
      <c r="AK4" s="19" t="s">
        <v>28</v>
      </c>
      <c r="AL4" s="13">
        <f>COUNTIF(C4:AF4,"ض")</f>
        <v>0</v>
      </c>
      <c r="AM4" s="7">
        <f>COUNTIF(C4:AF4,"ط")</f>
        <v>0</v>
      </c>
      <c r="AN4" s="7">
        <f>COUNTIF(C4:AF4,"ف")</f>
        <v>0</v>
      </c>
      <c r="AO4" s="7">
        <f>COUNTIF(C4:AF4,"س")</f>
        <v>0</v>
      </c>
      <c r="AP4" s="7">
        <f>COUNTIF(C4:AF4,"ح")</f>
        <v>5</v>
      </c>
      <c r="AQ4" s="7">
        <v>0</v>
      </c>
      <c r="AR4" s="7">
        <f>COUNTIF(C4:AF4,"بـ")</f>
        <v>0</v>
      </c>
      <c r="AS4" s="7">
        <f>COUNTIF(C4:AF4,"غ")</f>
        <v>0</v>
      </c>
      <c r="AT4" s="7">
        <f>COUNTIF(C4:AF4,"خ")</f>
        <v>0</v>
      </c>
      <c r="AU4" s="7">
        <f>COUNTIF(C4:AF4,"ر")</f>
        <v>0</v>
      </c>
      <c r="AV4" s="5">
        <f>SUM(AL4:AU4)</f>
        <v>5</v>
      </c>
      <c r="AW4" s="49"/>
    </row>
    <row r="5" spans="1:49" ht="15.75" thickBot="1">
      <c r="A5" s="50">
        <v>2</v>
      </c>
      <c r="B5" s="52" t="s">
        <v>34</v>
      </c>
      <c r="C5" s="33">
        <v>0</v>
      </c>
      <c r="D5" s="33">
        <v>0</v>
      </c>
      <c r="E5" s="33">
        <v>0</v>
      </c>
      <c r="F5" s="33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18"/>
      <c r="AH5" s="38">
        <f>SUM(C5:AG5)</f>
        <v>0</v>
      </c>
      <c r="AI5" s="36">
        <f>SUM(C5:AF5)</f>
        <v>0</v>
      </c>
      <c r="AJ5" s="27">
        <f t="shared" si="0"/>
        <v>0</v>
      </c>
      <c r="AK5" s="18" t="s">
        <v>27</v>
      </c>
      <c r="AL5" s="12"/>
      <c r="AM5" s="9"/>
      <c r="AN5" s="9"/>
      <c r="AO5" s="9"/>
      <c r="AP5" s="9"/>
      <c r="AQ5" s="9"/>
      <c r="AR5" s="9"/>
      <c r="AS5" s="9"/>
      <c r="AT5" s="7"/>
      <c r="AU5" s="7"/>
      <c r="AV5" s="5">
        <f t="shared" ref="AV5:AV68" si="2">SUM(AL5:AU5)</f>
        <v>0</v>
      </c>
      <c r="AW5" s="48">
        <f>COUNTIF(C5:AF6,"خروج")</f>
        <v>0</v>
      </c>
    </row>
    <row r="6" spans="1:49" ht="15" thickBot="1">
      <c r="A6" s="51"/>
      <c r="B6" s="53"/>
      <c r="C6" s="25" t="s">
        <v>0</v>
      </c>
      <c r="D6" s="25" t="s">
        <v>0</v>
      </c>
      <c r="E6" s="25">
        <v>0</v>
      </c>
      <c r="F6" s="25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31" t="s">
        <v>7</v>
      </c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18"/>
      <c r="AH6" s="38">
        <f>SUMIF(C6:AF6,"",C5:AF5)</f>
        <v>0</v>
      </c>
      <c r="AI6" s="36">
        <f t="shared" si="1"/>
        <v>0</v>
      </c>
      <c r="AJ6" s="27">
        <f t="shared" si="0"/>
        <v>0</v>
      </c>
      <c r="AK6" s="18" t="s">
        <v>28</v>
      </c>
      <c r="AL6" s="13">
        <f>COUNTIF(C6:AF6,"ض")</f>
        <v>2</v>
      </c>
      <c r="AM6" s="7">
        <f>COUNTIF(C6:AF6,"ط")</f>
        <v>0</v>
      </c>
      <c r="AN6" s="7">
        <f>COUNTIF(C6:AF6,"ف")</f>
        <v>0</v>
      </c>
      <c r="AO6" s="7">
        <f>COUNTIF(C6:AF6,"س")</f>
        <v>0</v>
      </c>
      <c r="AP6" s="7">
        <f>COUNTIF(C6:AF6,"ح")</f>
        <v>0</v>
      </c>
      <c r="AQ6" s="7">
        <f>COUNTIF(C6:AF6,"د")</f>
        <v>0</v>
      </c>
      <c r="AR6" s="7">
        <f>COUNTIF(C6:AF6,"ب")</f>
        <v>0</v>
      </c>
      <c r="AS6" s="7">
        <f>COUNTIF(C6:AF6,"غ")</f>
        <v>1</v>
      </c>
      <c r="AT6" s="7">
        <f t="shared" ref="AT6:AT68" si="3">COUNTIF(C6:AF6,"ع")</f>
        <v>0</v>
      </c>
      <c r="AU6" s="7">
        <f t="shared" ref="AU6:AU68" si="4">COUNTIF(C6:AF6,"ر")</f>
        <v>0</v>
      </c>
      <c r="AV6" s="5">
        <f t="shared" si="2"/>
        <v>3</v>
      </c>
      <c r="AW6" s="49"/>
    </row>
    <row r="7" spans="1:49" ht="15.75" thickBot="1">
      <c r="A7" s="44">
        <v>3</v>
      </c>
      <c r="B7" s="46" t="s">
        <v>35</v>
      </c>
      <c r="C7" s="32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19"/>
      <c r="AH7" s="37">
        <f>SUM(C7:AG7)</f>
        <v>0</v>
      </c>
      <c r="AI7" s="35">
        <f>SUM(C7:AF7)</f>
        <v>0</v>
      </c>
      <c r="AJ7" s="26">
        <f t="shared" si="0"/>
        <v>0</v>
      </c>
      <c r="AK7" s="19" t="s">
        <v>27</v>
      </c>
      <c r="AL7" s="12"/>
      <c r="AM7" s="9"/>
      <c r="AN7" s="9"/>
      <c r="AO7" s="9"/>
      <c r="AP7" s="9"/>
      <c r="AQ7" s="9"/>
      <c r="AR7" s="9"/>
      <c r="AS7" s="9"/>
      <c r="AT7" s="7"/>
      <c r="AU7" s="7"/>
      <c r="AV7" s="5">
        <f t="shared" si="2"/>
        <v>0</v>
      </c>
      <c r="AW7" s="48">
        <f>COUNTIF(C7:AF8,"خروج")</f>
        <v>0</v>
      </c>
    </row>
    <row r="8" spans="1:49" ht="15" thickBot="1">
      <c r="A8" s="45"/>
      <c r="B8" s="47"/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19"/>
      <c r="AH8" s="37">
        <f>SUMIF(C8:AF8,"",C7:AF7)</f>
        <v>0</v>
      </c>
      <c r="AI8" s="35">
        <f t="shared" si="1"/>
        <v>0</v>
      </c>
      <c r="AJ8" s="26">
        <f t="shared" si="0"/>
        <v>0</v>
      </c>
      <c r="AK8" s="19" t="s">
        <v>28</v>
      </c>
      <c r="AL8" s="13">
        <f>COUNTIF(C8:AF8,"ض")</f>
        <v>0</v>
      </c>
      <c r="AM8" s="7">
        <f>COUNTIF(C8:AF8,"ط")</f>
        <v>0</v>
      </c>
      <c r="AN8" s="7">
        <f>COUNTIF(C8:AF8,"ف")</f>
        <v>0</v>
      </c>
      <c r="AO8" s="7">
        <f>COUNTIF(C8:AF8,"س")</f>
        <v>0</v>
      </c>
      <c r="AP8" s="7">
        <f>COUNTIF(C8:AF8,"ح")</f>
        <v>0</v>
      </c>
      <c r="AQ8" s="7">
        <f>COUNTIF(C8:AF8,"د")</f>
        <v>0</v>
      </c>
      <c r="AR8" s="7">
        <f>COUNTIF(C8:AF8,"بـ")</f>
        <v>0</v>
      </c>
      <c r="AS8" s="7">
        <f>COUNTIF(C8:AF8,"غ")</f>
        <v>0</v>
      </c>
      <c r="AT8" s="7">
        <f t="shared" si="3"/>
        <v>0</v>
      </c>
      <c r="AU8" s="7">
        <f t="shared" si="4"/>
        <v>0</v>
      </c>
      <c r="AV8" s="5">
        <f t="shared" si="2"/>
        <v>0</v>
      </c>
      <c r="AW8" s="49"/>
    </row>
    <row r="9" spans="1:49" ht="15.75" thickBot="1">
      <c r="A9" s="50">
        <v>4</v>
      </c>
      <c r="B9" s="52" t="s">
        <v>36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18"/>
      <c r="AH9" s="38">
        <f>SUM(C9:AG9)</f>
        <v>0</v>
      </c>
      <c r="AI9" s="36">
        <f>SUM(C9:AF9)</f>
        <v>0</v>
      </c>
      <c r="AJ9" s="27">
        <f t="shared" si="0"/>
        <v>0</v>
      </c>
      <c r="AK9" s="18" t="s">
        <v>27</v>
      </c>
      <c r="AL9" s="12"/>
      <c r="AM9" s="9"/>
      <c r="AN9" s="9"/>
      <c r="AO9" s="9"/>
      <c r="AP9" s="9"/>
      <c r="AQ9" s="9"/>
      <c r="AR9" s="9"/>
      <c r="AS9" s="9"/>
      <c r="AT9" s="7"/>
      <c r="AU9" s="7"/>
      <c r="AV9" s="5">
        <f t="shared" si="2"/>
        <v>0</v>
      </c>
      <c r="AW9" s="48">
        <f>COUNTIF(C9:AF10,"خروج")</f>
        <v>0</v>
      </c>
    </row>
    <row r="10" spans="1:49" ht="15" thickBot="1">
      <c r="A10" s="51"/>
      <c r="B10" s="53"/>
      <c r="C10" s="25">
        <v>0</v>
      </c>
      <c r="D10" s="25" t="s">
        <v>1</v>
      </c>
      <c r="E10" s="25">
        <v>0</v>
      </c>
      <c r="F10" s="25" t="s">
        <v>8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 t="s">
        <v>8</v>
      </c>
      <c r="Q10" s="25">
        <v>0</v>
      </c>
      <c r="R10" s="25" t="s">
        <v>1</v>
      </c>
      <c r="S10" s="25">
        <v>0</v>
      </c>
      <c r="T10" s="25">
        <v>0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18"/>
      <c r="AH10" s="38">
        <f>SUMIF(C10:AF10,"",C9:AF9)</f>
        <v>0</v>
      </c>
      <c r="AI10" s="36">
        <f t="shared" si="1"/>
        <v>0</v>
      </c>
      <c r="AJ10" s="27">
        <f t="shared" si="0"/>
        <v>0</v>
      </c>
      <c r="AK10" s="18" t="s">
        <v>28</v>
      </c>
      <c r="AL10" s="13">
        <f>COUNTIF(C10:AF10,"ض")</f>
        <v>0</v>
      </c>
      <c r="AM10" s="7">
        <f>COUNTIF(C10:AF10,"ط")</f>
        <v>2</v>
      </c>
      <c r="AN10" s="7">
        <f>COUNTIF(C10:AF10,"ف")</f>
        <v>0</v>
      </c>
      <c r="AO10" s="7">
        <f>COUNTIF(C10:AF10,"س")</f>
        <v>0</v>
      </c>
      <c r="AP10" s="7">
        <f>COUNTIF(C10:AF10,"ح")</f>
        <v>0</v>
      </c>
      <c r="AQ10" s="7">
        <f>COUNTIF(C10:AF10,"د")</f>
        <v>0</v>
      </c>
      <c r="AR10" s="7">
        <f>COUNTIF(C10:AF10,"بـ")</f>
        <v>0</v>
      </c>
      <c r="AS10" s="7">
        <f>COUNTIF(C10:AF10,"غ")</f>
        <v>0</v>
      </c>
      <c r="AT10" s="7">
        <f t="shared" si="3"/>
        <v>2</v>
      </c>
      <c r="AU10" s="7">
        <f t="shared" si="4"/>
        <v>0</v>
      </c>
      <c r="AV10" s="5">
        <f t="shared" si="2"/>
        <v>4</v>
      </c>
      <c r="AW10" s="49"/>
    </row>
    <row r="11" spans="1:49" ht="15.75" thickBot="1">
      <c r="A11" s="44">
        <v>5</v>
      </c>
      <c r="B11" s="46" t="s">
        <v>37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/>
      <c r="Q11" s="32"/>
      <c r="R11" s="32"/>
      <c r="S11" s="32"/>
      <c r="T11" s="32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19"/>
      <c r="AH11" s="37">
        <f>SUM(C11:AG11)</f>
        <v>0</v>
      </c>
      <c r="AI11" s="35">
        <f>SUM(C11:AF11)</f>
        <v>0</v>
      </c>
      <c r="AJ11" s="26">
        <f t="shared" si="0"/>
        <v>0</v>
      </c>
      <c r="AK11" s="19" t="s">
        <v>27</v>
      </c>
      <c r="AL11" s="12"/>
      <c r="AM11" s="9"/>
      <c r="AN11" s="9"/>
      <c r="AO11" s="9"/>
      <c r="AP11" s="9"/>
      <c r="AQ11" s="9"/>
      <c r="AR11" s="9"/>
      <c r="AS11" s="9"/>
      <c r="AT11" s="7"/>
      <c r="AU11" s="7"/>
      <c r="AV11" s="5">
        <f t="shared" si="2"/>
        <v>0</v>
      </c>
      <c r="AW11" s="48">
        <f>COUNTIF(C11:AF12,"خروج")</f>
        <v>0</v>
      </c>
    </row>
    <row r="12" spans="1:49" ht="15" thickBot="1">
      <c r="A12" s="45"/>
      <c r="B12" s="47"/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 t="s">
        <v>7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19"/>
      <c r="AH12" s="37">
        <f>SUMIF(C12:AF12,"",C11:AF11)</f>
        <v>0</v>
      </c>
      <c r="AI12" s="35">
        <f t="shared" si="1"/>
        <v>0</v>
      </c>
      <c r="AJ12" s="26">
        <f t="shared" si="0"/>
        <v>0</v>
      </c>
      <c r="AK12" s="19" t="s">
        <v>28</v>
      </c>
      <c r="AL12" s="13">
        <f>COUNTIF(C12:AF12,"ض")</f>
        <v>0</v>
      </c>
      <c r="AM12" s="7">
        <f>COUNTIF(C12:AF12,"ط")</f>
        <v>0</v>
      </c>
      <c r="AN12" s="7">
        <f>COUNTIF(C12:AF12,"ف")</f>
        <v>0</v>
      </c>
      <c r="AO12" s="7">
        <f>COUNTIF(C12:AF12,"س")</f>
        <v>0</v>
      </c>
      <c r="AP12" s="7">
        <f>COUNTIF(C12:AF12,"ح")</f>
        <v>0</v>
      </c>
      <c r="AQ12" s="7">
        <f>COUNTIF(C12:AF12,"د")</f>
        <v>0</v>
      </c>
      <c r="AR12" s="7">
        <f>COUNTIF(C12:AF12,"بـ")</f>
        <v>0</v>
      </c>
      <c r="AS12" s="7">
        <f>COUNTIF(C12:AF12,"غ")</f>
        <v>1</v>
      </c>
      <c r="AT12" s="7">
        <f t="shared" si="3"/>
        <v>0</v>
      </c>
      <c r="AU12" s="7">
        <f t="shared" si="4"/>
        <v>0</v>
      </c>
      <c r="AV12" s="5">
        <f t="shared" si="2"/>
        <v>1</v>
      </c>
      <c r="AW12" s="49"/>
    </row>
    <row r="13" spans="1:49" ht="15.75" thickBot="1">
      <c r="A13" s="50">
        <v>6</v>
      </c>
      <c r="B13" s="52" t="s">
        <v>38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/>
      <c r="Q13" s="33"/>
      <c r="R13" s="33"/>
      <c r="S13" s="33"/>
      <c r="T13" s="33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18"/>
      <c r="AH13" s="38">
        <f>SUM(C13:AG13)</f>
        <v>0</v>
      </c>
      <c r="AI13" s="36">
        <f>SUM(C13:AF13)</f>
        <v>0</v>
      </c>
      <c r="AJ13" s="27">
        <f t="shared" si="0"/>
        <v>0</v>
      </c>
      <c r="AK13" s="18" t="s">
        <v>27</v>
      </c>
      <c r="AL13" s="12"/>
      <c r="AM13" s="9"/>
      <c r="AN13" s="9"/>
      <c r="AO13" s="9"/>
      <c r="AP13" s="9"/>
      <c r="AQ13" s="9"/>
      <c r="AR13" s="9"/>
      <c r="AS13" s="9"/>
      <c r="AT13" s="7"/>
      <c r="AU13" s="7"/>
      <c r="AV13" s="5">
        <f t="shared" si="2"/>
        <v>0</v>
      </c>
      <c r="AW13" s="48">
        <f>COUNTIF(C13:AF14,"خروج")</f>
        <v>0</v>
      </c>
    </row>
    <row r="14" spans="1:49" ht="15" thickBot="1">
      <c r="A14" s="51"/>
      <c r="B14" s="53"/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 t="s">
        <v>8</v>
      </c>
      <c r="J14" s="25" t="s">
        <v>8</v>
      </c>
      <c r="K14" s="25" t="s">
        <v>8</v>
      </c>
      <c r="L14" s="25" t="s">
        <v>8</v>
      </c>
      <c r="M14" s="25" t="s">
        <v>8</v>
      </c>
      <c r="N14" s="25">
        <v>0</v>
      </c>
      <c r="O14" s="25">
        <v>0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18"/>
      <c r="AH14" s="38">
        <f>SUMIF(C14:AF14,"",C13:AF13)</f>
        <v>0</v>
      </c>
      <c r="AI14" s="36">
        <f t="shared" si="1"/>
        <v>0</v>
      </c>
      <c r="AJ14" s="27">
        <f t="shared" si="0"/>
        <v>0</v>
      </c>
      <c r="AK14" s="18" t="s">
        <v>28</v>
      </c>
      <c r="AL14" s="13">
        <f>COUNTIF(C14:AF14,"ض")</f>
        <v>0</v>
      </c>
      <c r="AM14" s="7">
        <f>COUNTIF(C14:AF14,"ط")</f>
        <v>0</v>
      </c>
      <c r="AN14" s="7">
        <f>COUNTIF(C14:AF14,"ف")</f>
        <v>0</v>
      </c>
      <c r="AO14" s="7">
        <f>COUNTIF(C14:AF14,"س")</f>
        <v>0</v>
      </c>
      <c r="AP14" s="7">
        <f>COUNTIF(C14:AF14,"ح")</f>
        <v>0</v>
      </c>
      <c r="AQ14" s="7">
        <f>COUNTIF(C14:AF14,"د")</f>
        <v>0</v>
      </c>
      <c r="AR14" s="7">
        <f>COUNTIF(C14:AF14,"بـ")</f>
        <v>0</v>
      </c>
      <c r="AS14" s="7">
        <f>COUNTIF(C14:AF14,"غ")</f>
        <v>0</v>
      </c>
      <c r="AT14" s="7">
        <f t="shared" si="3"/>
        <v>5</v>
      </c>
      <c r="AU14" s="7">
        <f t="shared" si="4"/>
        <v>0</v>
      </c>
      <c r="AV14" s="5">
        <f t="shared" si="2"/>
        <v>5</v>
      </c>
      <c r="AW14" s="49"/>
    </row>
    <row r="15" spans="1:49" ht="15.75" thickBot="1">
      <c r="A15" s="44">
        <v>7</v>
      </c>
      <c r="B15" s="46" t="s">
        <v>39</v>
      </c>
      <c r="C15" s="32">
        <v>0</v>
      </c>
      <c r="D15" s="32">
        <v>0</v>
      </c>
      <c r="E15" s="32">
        <v>3.125E-2</v>
      </c>
      <c r="F15" s="32">
        <v>0</v>
      </c>
      <c r="G15" s="32">
        <v>0</v>
      </c>
      <c r="H15" s="32">
        <v>0</v>
      </c>
      <c r="I15" s="32">
        <v>0</v>
      </c>
      <c r="J15" s="32">
        <v>2.7777777777777776E-2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/>
      <c r="Q15" s="32"/>
      <c r="R15" s="32"/>
      <c r="S15" s="32"/>
      <c r="T15" s="32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19"/>
      <c r="AH15" s="37">
        <f>SUM(C15:AG15)</f>
        <v>5.9027777777777776E-2</v>
      </c>
      <c r="AI15" s="35">
        <f>SUM(C15:AF15)</f>
        <v>5.9027777777777776E-2</v>
      </c>
      <c r="AJ15" s="26">
        <f t="shared" si="0"/>
        <v>8.4325396825396821E-3</v>
      </c>
      <c r="AK15" s="19" t="s">
        <v>27</v>
      </c>
      <c r="AL15" s="12"/>
      <c r="AM15" s="9"/>
      <c r="AN15" s="9"/>
      <c r="AO15" s="9"/>
      <c r="AP15" s="9"/>
      <c r="AQ15" s="9"/>
      <c r="AR15" s="9"/>
      <c r="AS15" s="9"/>
      <c r="AT15" s="7"/>
      <c r="AU15" s="7"/>
      <c r="AV15" s="5">
        <f t="shared" si="2"/>
        <v>0</v>
      </c>
      <c r="AW15" s="48">
        <f>COUNTIF(C15:AF16,"خروج")</f>
        <v>0</v>
      </c>
    </row>
    <row r="16" spans="1:49" ht="15" thickBot="1">
      <c r="A16" s="45"/>
      <c r="B16" s="47"/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19"/>
      <c r="AH16" s="37">
        <f>SUMIF(C16:AF16,"",C15:AF15)</f>
        <v>0</v>
      </c>
      <c r="AI16" s="35">
        <f t="shared" si="1"/>
        <v>0</v>
      </c>
      <c r="AJ16" s="26">
        <f t="shared" si="0"/>
        <v>0</v>
      </c>
      <c r="AK16" s="19" t="s">
        <v>28</v>
      </c>
      <c r="AL16" s="13">
        <f>COUNTIF(C16:AF16,"ض")</f>
        <v>0</v>
      </c>
      <c r="AM16" s="7">
        <f>COUNTIF(C16:AF16,"ط")</f>
        <v>0</v>
      </c>
      <c r="AN16" s="7">
        <f>COUNTIF(C16:AF16,"ف")</f>
        <v>0</v>
      </c>
      <c r="AO16" s="7">
        <f>COUNTIF(C16:AF16,"س")</f>
        <v>0</v>
      </c>
      <c r="AP16" s="7">
        <f>COUNTIF(C16:AF16,"ح")</f>
        <v>0</v>
      </c>
      <c r="AQ16" s="7">
        <f>COUNTIF(C16:AF16,"د")</f>
        <v>0</v>
      </c>
      <c r="AR16" s="7">
        <f>COUNTIF(C16:AF16,"بـ")</f>
        <v>0</v>
      </c>
      <c r="AS16" s="7">
        <f>COUNTIF(C16:AF16,"غ")</f>
        <v>0</v>
      </c>
      <c r="AT16" s="7">
        <f t="shared" si="3"/>
        <v>0</v>
      </c>
      <c r="AU16" s="7">
        <f t="shared" si="4"/>
        <v>0</v>
      </c>
      <c r="AV16" s="5">
        <f t="shared" si="2"/>
        <v>0</v>
      </c>
      <c r="AW16" s="49"/>
    </row>
    <row r="17" spans="1:49" ht="15.75" thickBot="1">
      <c r="A17" s="50">
        <v>8</v>
      </c>
      <c r="B17" s="52" t="s">
        <v>40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/>
      <c r="Q17" s="33"/>
      <c r="R17" s="33"/>
      <c r="S17" s="33"/>
      <c r="T17" s="33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18"/>
      <c r="AH17" s="38">
        <f>SUM(C17:AG17)</f>
        <v>0</v>
      </c>
      <c r="AI17" s="36">
        <f>SUM(C17:AF17)</f>
        <v>0</v>
      </c>
      <c r="AJ17" s="27">
        <f t="shared" si="0"/>
        <v>0</v>
      </c>
      <c r="AK17" s="18" t="s">
        <v>27</v>
      </c>
      <c r="AL17" s="12"/>
      <c r="AM17" s="9"/>
      <c r="AN17" s="9"/>
      <c r="AO17" s="9"/>
      <c r="AP17" s="9"/>
      <c r="AQ17" s="9"/>
      <c r="AR17" s="9"/>
      <c r="AS17" s="9"/>
      <c r="AT17" s="7"/>
      <c r="AU17" s="7"/>
      <c r="AV17" s="5">
        <f t="shared" si="2"/>
        <v>0</v>
      </c>
      <c r="AW17" s="48">
        <f>COUNTIF(C17:AF18,"خروج")</f>
        <v>0</v>
      </c>
    </row>
    <row r="18" spans="1:49" ht="15" thickBot="1">
      <c r="A18" s="51"/>
      <c r="B18" s="53"/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18"/>
      <c r="AH18" s="38">
        <f>SUMIF(C18:AF18,"",C17:AF17)</f>
        <v>0</v>
      </c>
      <c r="AI18" s="36">
        <f t="shared" si="1"/>
        <v>0</v>
      </c>
      <c r="AJ18" s="27">
        <f t="shared" si="0"/>
        <v>0</v>
      </c>
      <c r="AK18" s="18" t="s">
        <v>28</v>
      </c>
      <c r="AL18" s="13">
        <f>COUNTIF(C18:AF18,"ض")</f>
        <v>0</v>
      </c>
      <c r="AM18" s="7">
        <f>COUNTIF(C18:AF18,"ط")</f>
        <v>0</v>
      </c>
      <c r="AN18" s="7">
        <f>COUNTIF(C18:AF18,"ف")</f>
        <v>0</v>
      </c>
      <c r="AO18" s="7">
        <f>COUNTIF(C18:AF18,"س")</f>
        <v>0</v>
      </c>
      <c r="AP18" s="7">
        <f>COUNTIF(C18:AF18,"ح")</f>
        <v>0</v>
      </c>
      <c r="AQ18" s="7">
        <f>COUNTIF(C18:AF18,"د")</f>
        <v>0</v>
      </c>
      <c r="AR18" s="7">
        <f>COUNTIF(C18:AF18,"بـ")</f>
        <v>0</v>
      </c>
      <c r="AS18" s="7">
        <f>COUNTIF(C18:AF18,"غ")</f>
        <v>0</v>
      </c>
      <c r="AT18" s="7">
        <f t="shared" si="3"/>
        <v>0</v>
      </c>
      <c r="AU18" s="7">
        <f t="shared" si="4"/>
        <v>0</v>
      </c>
      <c r="AV18" s="5">
        <f t="shared" si="2"/>
        <v>0</v>
      </c>
      <c r="AW18" s="49"/>
    </row>
    <row r="19" spans="1:49" ht="15.75" customHeight="1" thickBot="1">
      <c r="A19" s="44">
        <v>9</v>
      </c>
      <c r="B19" s="46" t="s">
        <v>33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/>
      <c r="Q19" s="32"/>
      <c r="R19" s="32"/>
      <c r="S19" s="32"/>
      <c r="T19" s="32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19"/>
      <c r="AH19" s="37">
        <f>SUM(C19:AG19)</f>
        <v>0</v>
      </c>
      <c r="AI19" s="35">
        <f>SUM(C19:AF19)</f>
        <v>0</v>
      </c>
      <c r="AJ19" s="26">
        <f t="shared" si="0"/>
        <v>0</v>
      </c>
      <c r="AK19" s="19" t="s">
        <v>27</v>
      </c>
      <c r="AL19" s="12"/>
      <c r="AM19" s="9"/>
      <c r="AN19" s="9"/>
      <c r="AO19" s="9"/>
      <c r="AP19" s="9"/>
      <c r="AQ19" s="9"/>
      <c r="AR19" s="9"/>
      <c r="AS19" s="9"/>
      <c r="AT19" s="7"/>
      <c r="AU19" s="7"/>
      <c r="AV19" s="5">
        <f t="shared" si="2"/>
        <v>0</v>
      </c>
      <c r="AW19" s="48">
        <f>COUNTIF(C19:AF20,"خروج")</f>
        <v>0</v>
      </c>
    </row>
    <row r="20" spans="1:49" ht="15" customHeight="1" thickBot="1">
      <c r="A20" s="45"/>
      <c r="B20" s="47"/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19"/>
      <c r="AH20" s="37">
        <f>SUMIF(C20:AF20,"",C19:AF19)</f>
        <v>0</v>
      </c>
      <c r="AI20" s="35">
        <f t="shared" si="1"/>
        <v>0</v>
      </c>
      <c r="AJ20" s="26">
        <f t="shared" si="0"/>
        <v>0</v>
      </c>
      <c r="AK20" s="19" t="s">
        <v>28</v>
      </c>
      <c r="AL20" s="13">
        <f>COUNTIF(C20:AF20,"ض")</f>
        <v>0</v>
      </c>
      <c r="AM20" s="7">
        <f>COUNTIF(C20:AF20,"ط")</f>
        <v>0</v>
      </c>
      <c r="AN20" s="7">
        <f>COUNTIF(C20:AF20,"ف")</f>
        <v>0</v>
      </c>
      <c r="AO20" s="7">
        <f>COUNTIF(C20:AF20,"س")</f>
        <v>0</v>
      </c>
      <c r="AP20" s="7">
        <f>COUNTIF(C20:AF20,"ح")</f>
        <v>0</v>
      </c>
      <c r="AQ20" s="7">
        <f>COUNTIF(C20:AF20,"د")</f>
        <v>0</v>
      </c>
      <c r="AR20" s="7">
        <f>COUNTIF(C20:AF20,"بـ")</f>
        <v>0</v>
      </c>
      <c r="AS20" s="7">
        <f>COUNTIF(C20:AF20,"غ")</f>
        <v>0</v>
      </c>
      <c r="AT20" s="7">
        <f t="shared" si="3"/>
        <v>0</v>
      </c>
      <c r="AU20" s="7">
        <f t="shared" si="4"/>
        <v>0</v>
      </c>
      <c r="AV20" s="5">
        <f t="shared" si="2"/>
        <v>0</v>
      </c>
      <c r="AW20" s="49"/>
    </row>
    <row r="21" spans="1:49" ht="15.75" customHeight="1" thickBot="1">
      <c r="A21" s="50">
        <v>10</v>
      </c>
      <c r="B21" s="52" t="s">
        <v>34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3.4722222222222224E-2</v>
      </c>
      <c r="L21" s="33">
        <v>0</v>
      </c>
      <c r="M21" s="33">
        <v>0</v>
      </c>
      <c r="N21" s="33">
        <v>0</v>
      </c>
      <c r="O21" s="33">
        <v>0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18"/>
      <c r="AH21" s="38">
        <f>SUM(C21:AG21)</f>
        <v>3.4722222222222224E-2</v>
      </c>
      <c r="AI21" s="36">
        <f>SUM(C21:AF21)</f>
        <v>3.4722222222222224E-2</v>
      </c>
      <c r="AJ21" s="27">
        <f t="shared" si="0"/>
        <v>4.9603174603174609E-3</v>
      </c>
      <c r="AK21" s="18" t="s">
        <v>27</v>
      </c>
      <c r="AL21" s="12"/>
      <c r="AM21" s="9"/>
      <c r="AN21" s="9"/>
      <c r="AO21" s="9"/>
      <c r="AP21" s="9"/>
      <c r="AQ21" s="9"/>
      <c r="AR21" s="9"/>
      <c r="AS21" s="9"/>
      <c r="AT21" s="7"/>
      <c r="AU21" s="7"/>
      <c r="AV21" s="5">
        <f t="shared" si="2"/>
        <v>0</v>
      </c>
      <c r="AW21" s="48">
        <f>COUNTIF(C21:AF22,"خروج")</f>
        <v>0</v>
      </c>
    </row>
    <row r="22" spans="1:49" ht="15" customHeight="1" thickBot="1">
      <c r="A22" s="51"/>
      <c r="B22" s="53"/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 t="s">
        <v>8</v>
      </c>
      <c r="J22" s="25" t="s">
        <v>8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8"/>
      <c r="AH22" s="38">
        <f>SUMIF(C22:AF22,"",C21:AF21)</f>
        <v>0</v>
      </c>
      <c r="AI22" s="36">
        <f t="shared" si="1"/>
        <v>0</v>
      </c>
      <c r="AJ22" s="27">
        <f t="shared" si="0"/>
        <v>0</v>
      </c>
      <c r="AK22" s="18" t="s">
        <v>28</v>
      </c>
      <c r="AL22" s="13">
        <f>COUNTIF(C22:AF22,"ض")</f>
        <v>0</v>
      </c>
      <c r="AM22" s="7">
        <f>COUNTIF(C22:AF22,"ط")</f>
        <v>0</v>
      </c>
      <c r="AN22" s="7">
        <f>COUNTIF(C22:AF22,"ف")</f>
        <v>0</v>
      </c>
      <c r="AO22" s="7">
        <f>COUNTIF(C22:AF22,"س")</f>
        <v>0</v>
      </c>
      <c r="AP22" s="7">
        <f>COUNTIF(C22:AF22,"ح")</f>
        <v>0</v>
      </c>
      <c r="AQ22" s="7">
        <f>COUNTIF(C22:AF22,"د")</f>
        <v>0</v>
      </c>
      <c r="AR22" s="7">
        <f>COUNTIF(C22:AF22,"ب")</f>
        <v>0</v>
      </c>
      <c r="AS22" s="7">
        <f>COUNTIF(C22:AF22,"غ")</f>
        <v>0</v>
      </c>
      <c r="AT22" s="7">
        <f t="shared" si="3"/>
        <v>2</v>
      </c>
      <c r="AU22" s="7">
        <f t="shared" si="4"/>
        <v>0</v>
      </c>
      <c r="AV22" s="5">
        <f t="shared" si="2"/>
        <v>2</v>
      </c>
      <c r="AW22" s="49"/>
    </row>
    <row r="23" spans="1:49" ht="15.75" customHeight="1" thickBot="1">
      <c r="A23" s="44">
        <v>11</v>
      </c>
      <c r="B23" s="46" t="s">
        <v>35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19"/>
      <c r="AH23" s="37">
        <f>SUM(C23:AG23)</f>
        <v>0</v>
      </c>
      <c r="AI23" s="35">
        <f>SUM(C23:AF23)</f>
        <v>0</v>
      </c>
      <c r="AJ23" s="26">
        <f t="shared" si="0"/>
        <v>0</v>
      </c>
      <c r="AK23" s="19" t="s">
        <v>27</v>
      </c>
      <c r="AL23" s="12"/>
      <c r="AM23" s="9"/>
      <c r="AN23" s="9"/>
      <c r="AO23" s="9"/>
      <c r="AP23" s="9"/>
      <c r="AQ23" s="9"/>
      <c r="AR23" s="9"/>
      <c r="AS23" s="9"/>
      <c r="AT23" s="7"/>
      <c r="AU23" s="7"/>
      <c r="AV23" s="5">
        <f t="shared" si="2"/>
        <v>0</v>
      </c>
      <c r="AW23" s="48">
        <f>COUNTIF(C23:AF24,"خروج")</f>
        <v>0</v>
      </c>
    </row>
    <row r="24" spans="1:49" ht="15" customHeight="1" thickBot="1">
      <c r="A24" s="45"/>
      <c r="B24" s="47"/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 t="s">
        <v>8</v>
      </c>
      <c r="J24" s="24" t="s">
        <v>8</v>
      </c>
      <c r="K24" s="24">
        <v>0</v>
      </c>
      <c r="L24" s="24" t="s">
        <v>5</v>
      </c>
      <c r="M24" s="24" t="s">
        <v>5</v>
      </c>
      <c r="N24" s="24">
        <v>0</v>
      </c>
      <c r="O24" s="24">
        <v>0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19"/>
      <c r="AH24" s="37">
        <f>SUMIF(C24:AF24,"",C23:AF23)</f>
        <v>0</v>
      </c>
      <c r="AI24" s="35">
        <f t="shared" si="1"/>
        <v>0</v>
      </c>
      <c r="AJ24" s="26">
        <f t="shared" si="0"/>
        <v>0</v>
      </c>
      <c r="AK24" s="19" t="s">
        <v>28</v>
      </c>
      <c r="AL24" s="13">
        <f>COUNTIF(C24:AF24,"ض")</f>
        <v>0</v>
      </c>
      <c r="AM24" s="7">
        <f>COUNTIF(C24:AF24,"ط")</f>
        <v>0</v>
      </c>
      <c r="AN24" s="7">
        <f>COUNTIF(C24:AF24,"ف")</f>
        <v>0</v>
      </c>
      <c r="AO24" s="7">
        <f>COUNTIF(C24:AF24,"س")</f>
        <v>0</v>
      </c>
      <c r="AP24" s="7">
        <f>COUNTIF(C24:AF24,"ح")</f>
        <v>0</v>
      </c>
      <c r="AQ24" s="7">
        <f>COUNTIF(C24:AF24,"د")</f>
        <v>2</v>
      </c>
      <c r="AR24" s="7">
        <f>COUNTIF(C24:AF24,"بـ")</f>
        <v>0</v>
      </c>
      <c r="AS24" s="7">
        <f>COUNTIF(C24:AF24,"غ")</f>
        <v>0</v>
      </c>
      <c r="AT24" s="7">
        <f t="shared" si="3"/>
        <v>2</v>
      </c>
      <c r="AU24" s="7">
        <f t="shared" si="4"/>
        <v>0</v>
      </c>
      <c r="AV24" s="5">
        <f t="shared" si="2"/>
        <v>4</v>
      </c>
      <c r="AW24" s="49"/>
    </row>
    <row r="25" spans="1:49" ht="15.75" customHeight="1" thickBot="1">
      <c r="A25" s="50">
        <v>12</v>
      </c>
      <c r="B25" s="52" t="s">
        <v>36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8"/>
      <c r="AH25" s="38">
        <f>SUM(C25:AG25)</f>
        <v>0</v>
      </c>
      <c r="AI25" s="36">
        <f>SUM(C25:AF25)</f>
        <v>0</v>
      </c>
      <c r="AJ25" s="27">
        <f t="shared" si="0"/>
        <v>0</v>
      </c>
      <c r="AK25" s="18" t="s">
        <v>27</v>
      </c>
      <c r="AL25" s="12"/>
      <c r="AM25" s="9"/>
      <c r="AN25" s="9"/>
      <c r="AO25" s="9"/>
      <c r="AP25" s="9"/>
      <c r="AQ25" s="9"/>
      <c r="AR25" s="9"/>
      <c r="AS25" s="9"/>
      <c r="AT25" s="7"/>
      <c r="AU25" s="7"/>
      <c r="AV25" s="5">
        <f t="shared" si="2"/>
        <v>0</v>
      </c>
      <c r="AW25" s="48">
        <f>COUNTIF(C25:AF26,"خروج")</f>
        <v>0</v>
      </c>
    </row>
    <row r="26" spans="1:49" ht="15" customHeight="1" thickBot="1">
      <c r="A26" s="51"/>
      <c r="B26" s="53"/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8"/>
      <c r="AH26" s="38">
        <f>SUMIF(C26:AF26,"",C25:AF25)</f>
        <v>0</v>
      </c>
      <c r="AI26" s="36">
        <f t="shared" si="1"/>
        <v>0</v>
      </c>
      <c r="AJ26" s="27">
        <f t="shared" si="0"/>
        <v>0</v>
      </c>
      <c r="AK26" s="18" t="s">
        <v>28</v>
      </c>
      <c r="AL26" s="13">
        <f>COUNTIF(C26:AF26,"ض")</f>
        <v>0</v>
      </c>
      <c r="AM26" s="7">
        <f>COUNTIF(C26:AF26,"ط")</f>
        <v>0</v>
      </c>
      <c r="AN26" s="7">
        <f>COUNTIF(C26:AF26,"ف")</f>
        <v>0</v>
      </c>
      <c r="AO26" s="7">
        <f>COUNTIF(C26:AF26,"س")</f>
        <v>0</v>
      </c>
      <c r="AP26" s="7">
        <f>COUNTIF(C26:AF26,"ح")</f>
        <v>0</v>
      </c>
      <c r="AQ26" s="7">
        <f>COUNTIF(C26:AF26,"د")</f>
        <v>0</v>
      </c>
      <c r="AR26" s="7">
        <f>COUNTIF(C26:AF26,"ب")</f>
        <v>0</v>
      </c>
      <c r="AS26" s="7">
        <f>COUNTIF(C26:AF26,"غ")</f>
        <v>0</v>
      </c>
      <c r="AT26" s="7">
        <f t="shared" si="3"/>
        <v>0</v>
      </c>
      <c r="AU26" s="7">
        <f t="shared" si="4"/>
        <v>0</v>
      </c>
      <c r="AV26" s="5">
        <f t="shared" si="2"/>
        <v>0</v>
      </c>
      <c r="AW26" s="49"/>
    </row>
    <row r="27" spans="1:49" ht="15.75" customHeight="1" thickBot="1">
      <c r="A27" s="44">
        <v>13</v>
      </c>
      <c r="B27" s="46" t="s">
        <v>37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2.4305555555555556E-2</v>
      </c>
      <c r="J27" s="32">
        <v>0</v>
      </c>
      <c r="K27" s="32">
        <v>0</v>
      </c>
      <c r="L27" s="32">
        <v>2.4305555555555556E-2</v>
      </c>
      <c r="M27" s="32">
        <v>0</v>
      </c>
      <c r="N27" s="32">
        <v>0</v>
      </c>
      <c r="O27" s="32">
        <v>0</v>
      </c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9"/>
      <c r="AH27" s="37">
        <f>SUM(C27:AG27)</f>
        <v>4.8611111111111112E-2</v>
      </c>
      <c r="AI27" s="35">
        <f>SUM(C27:AF27)</f>
        <v>4.8611111111111112E-2</v>
      </c>
      <c r="AJ27" s="26">
        <f t="shared" si="0"/>
        <v>6.9444444444444449E-3</v>
      </c>
      <c r="AK27" s="19" t="s">
        <v>27</v>
      </c>
      <c r="AL27" s="12"/>
      <c r="AM27" s="9"/>
      <c r="AN27" s="9"/>
      <c r="AO27" s="9"/>
      <c r="AP27" s="9"/>
      <c r="AQ27" s="9"/>
      <c r="AR27" s="9"/>
      <c r="AS27" s="9"/>
      <c r="AT27" s="7"/>
      <c r="AU27" s="7"/>
      <c r="AV27" s="5">
        <f t="shared" si="2"/>
        <v>0</v>
      </c>
      <c r="AW27" s="48">
        <f>COUNTIF(C27:AF28,"خروج")</f>
        <v>0</v>
      </c>
    </row>
    <row r="28" spans="1:49" ht="15" customHeight="1" thickBot="1">
      <c r="A28" s="45"/>
      <c r="B28" s="47"/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19"/>
      <c r="AH28" s="37">
        <f>SUMIF(C28:AF28,"",C27:AF27)</f>
        <v>0</v>
      </c>
      <c r="AI28" s="35">
        <f t="shared" si="1"/>
        <v>0</v>
      </c>
      <c r="AJ28" s="26">
        <f t="shared" si="0"/>
        <v>0</v>
      </c>
      <c r="AK28" s="19" t="s">
        <v>28</v>
      </c>
      <c r="AL28" s="13">
        <f>COUNTIF(C28:AF28,"ض")</f>
        <v>0</v>
      </c>
      <c r="AM28" s="7">
        <f>COUNTIF(C28:AF28,"ط")</f>
        <v>0</v>
      </c>
      <c r="AN28" s="7">
        <f>COUNTIF(C28:AF28,"ف")</f>
        <v>0</v>
      </c>
      <c r="AO28" s="7">
        <f>COUNTIF(C28:AF28,"س")</f>
        <v>0</v>
      </c>
      <c r="AP28" s="7">
        <f>COUNTIF(C28:AF28,"ح")</f>
        <v>0</v>
      </c>
      <c r="AQ28" s="7">
        <f>COUNTIF(C28:AF28,"د")</f>
        <v>0</v>
      </c>
      <c r="AR28" s="7">
        <f>COUNTIF(C28:AF28,"ب")</f>
        <v>0</v>
      </c>
      <c r="AS28" s="7">
        <f>COUNTIF(C28:AF28,"غ")</f>
        <v>0</v>
      </c>
      <c r="AT28" s="7">
        <f t="shared" si="3"/>
        <v>0</v>
      </c>
      <c r="AU28" s="7">
        <f t="shared" si="4"/>
        <v>0</v>
      </c>
      <c r="AV28" s="5">
        <f t="shared" si="2"/>
        <v>0</v>
      </c>
      <c r="AW28" s="49"/>
    </row>
    <row r="29" spans="1:49" ht="15.75" customHeight="1" thickBot="1">
      <c r="A29" s="50">
        <v>14</v>
      </c>
      <c r="B29" s="52" t="s">
        <v>38</v>
      </c>
      <c r="C29" s="33">
        <v>0</v>
      </c>
      <c r="D29" s="33">
        <v>2.4305555555555556E-2</v>
      </c>
      <c r="E29" s="33">
        <v>4.1666666666666664E-2</v>
      </c>
      <c r="F29" s="33">
        <v>0</v>
      </c>
      <c r="G29" s="33">
        <v>0</v>
      </c>
      <c r="H29" s="33">
        <v>0</v>
      </c>
      <c r="I29" s="33">
        <v>3.125E-2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0.29166666666666669</v>
      </c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8"/>
      <c r="AH29" s="38">
        <f>SUM(C29:AG29)</f>
        <v>0.3888888888888889</v>
      </c>
      <c r="AI29" s="36">
        <f>SUM(C29:AF29)</f>
        <v>0.3888888888888889</v>
      </c>
      <c r="AJ29" s="39"/>
      <c r="AK29" s="18" t="s">
        <v>27</v>
      </c>
      <c r="AL29" s="12"/>
      <c r="AM29" s="9"/>
      <c r="AN29" s="9"/>
      <c r="AO29" s="9"/>
      <c r="AP29" s="9"/>
      <c r="AQ29" s="9"/>
      <c r="AR29" s="9"/>
      <c r="AS29" s="9"/>
      <c r="AT29" s="7"/>
      <c r="AU29" s="7"/>
      <c r="AV29" s="5">
        <f t="shared" si="2"/>
        <v>0</v>
      </c>
      <c r="AW29" s="48">
        <f>COUNTIF(C29:AF30,"خروج")</f>
        <v>0</v>
      </c>
    </row>
    <row r="30" spans="1:49" ht="15" customHeight="1" thickBot="1">
      <c r="A30" s="51"/>
      <c r="B30" s="53"/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8"/>
      <c r="AH30" s="38">
        <f>SUMIF(C30:AF30,"",C29:AF29)</f>
        <v>0.29166666666666669</v>
      </c>
      <c r="AI30" s="36">
        <f t="shared" si="1"/>
        <v>4.8611111111111112E-3</v>
      </c>
      <c r="AJ30" s="27">
        <f t="shared" si="0"/>
        <v>6.9444444444444447E-4</v>
      </c>
      <c r="AK30" s="18" t="s">
        <v>28</v>
      </c>
      <c r="AL30" s="13">
        <f>COUNTIF(C30:AF30,"ض")</f>
        <v>0</v>
      </c>
      <c r="AM30" s="7">
        <f>COUNTIF(C30:AF30,"ط")</f>
        <v>0</v>
      </c>
      <c r="AN30" s="7">
        <f>COUNTIF(C30:AF30,"ف")</f>
        <v>0</v>
      </c>
      <c r="AO30" s="7">
        <f>COUNTIF(C30:AF30,"س")</f>
        <v>0</v>
      </c>
      <c r="AP30" s="7">
        <f>COUNTIF(C30:AF30,"ح")</f>
        <v>0</v>
      </c>
      <c r="AQ30" s="7">
        <f>COUNTIF(C30:AF30,"د")</f>
        <v>0</v>
      </c>
      <c r="AR30" s="7">
        <f>COUNTIF(C30:AF30,"ب")</f>
        <v>0</v>
      </c>
      <c r="AS30" s="7">
        <f>COUNTIF(C30:AF30,"غ")</f>
        <v>0</v>
      </c>
      <c r="AT30" s="7">
        <f t="shared" si="3"/>
        <v>0</v>
      </c>
      <c r="AU30" s="7">
        <f t="shared" si="4"/>
        <v>0</v>
      </c>
      <c r="AV30" s="5">
        <f t="shared" si="2"/>
        <v>0</v>
      </c>
      <c r="AW30" s="49"/>
    </row>
    <row r="31" spans="1:49" ht="15.75" customHeight="1" thickBot="1">
      <c r="A31" s="44">
        <v>15</v>
      </c>
      <c r="B31" s="46" t="s">
        <v>39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19"/>
      <c r="AH31" s="37">
        <f>SUM(C31:AG31)</f>
        <v>0</v>
      </c>
      <c r="AI31" s="35">
        <f>SUM(C31:AF31)</f>
        <v>0</v>
      </c>
      <c r="AJ31" s="26">
        <f t="shared" si="0"/>
        <v>0</v>
      </c>
      <c r="AK31" s="19" t="s">
        <v>27</v>
      </c>
      <c r="AL31" s="12"/>
      <c r="AM31" s="9"/>
      <c r="AN31" s="9"/>
      <c r="AO31" s="9"/>
      <c r="AP31" s="9"/>
      <c r="AQ31" s="9"/>
      <c r="AR31" s="9"/>
      <c r="AS31" s="9"/>
      <c r="AT31" s="7"/>
      <c r="AU31" s="7"/>
      <c r="AV31" s="5">
        <f t="shared" si="2"/>
        <v>0</v>
      </c>
      <c r="AW31" s="48">
        <f t="shared" ref="AW31:AW83" si="5">COUNTIF(C31:AF32,"خروج")</f>
        <v>0</v>
      </c>
    </row>
    <row r="32" spans="1:49" ht="15" customHeight="1" thickBot="1">
      <c r="A32" s="45"/>
      <c r="B32" s="47"/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 t="s">
        <v>7</v>
      </c>
      <c r="J32" s="24">
        <v>0</v>
      </c>
      <c r="K32" s="24">
        <v>0</v>
      </c>
      <c r="L32" s="24" t="s">
        <v>8</v>
      </c>
      <c r="M32" s="24" t="s">
        <v>8</v>
      </c>
      <c r="N32" s="24">
        <v>0</v>
      </c>
      <c r="O32" s="24">
        <v>0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19"/>
      <c r="AH32" s="37">
        <f>SUMIF(C32:AF32,"",C31:AF31)</f>
        <v>0</v>
      </c>
      <c r="AI32" s="35">
        <f t="shared" si="1"/>
        <v>0</v>
      </c>
      <c r="AJ32" s="26">
        <f t="shared" si="0"/>
        <v>0</v>
      </c>
      <c r="AK32" s="19" t="s">
        <v>28</v>
      </c>
      <c r="AL32" s="7">
        <f>COUNTIF(C32:AF32,"ض")</f>
        <v>0</v>
      </c>
      <c r="AM32" s="7">
        <f>COUNTIF(C32:AF32,"ط")</f>
        <v>0</v>
      </c>
      <c r="AN32" s="7">
        <f>COUNTIF(C32:AF32,"ف")</f>
        <v>0</v>
      </c>
      <c r="AO32" s="7">
        <f>COUNTIF(C32:AF32,"س")</f>
        <v>0</v>
      </c>
      <c r="AP32" s="7">
        <f>COUNTIF(C32:AF32,"ح")</f>
        <v>0</v>
      </c>
      <c r="AQ32" s="7">
        <f>COUNTIF(C32:AF32,"د")</f>
        <v>0</v>
      </c>
      <c r="AR32" s="7">
        <f>COUNTIF(C32:AF32,"ب")</f>
        <v>0</v>
      </c>
      <c r="AS32" s="7">
        <f>COUNTIF(C32:AF32,"غ")</f>
        <v>1</v>
      </c>
      <c r="AT32" s="7">
        <f t="shared" si="3"/>
        <v>2</v>
      </c>
      <c r="AU32" s="7">
        <f t="shared" si="4"/>
        <v>0</v>
      </c>
      <c r="AV32" s="5">
        <f t="shared" si="2"/>
        <v>3</v>
      </c>
      <c r="AW32" s="49"/>
    </row>
    <row r="33" spans="1:49" ht="15.75" customHeight="1" thickBot="1">
      <c r="A33" s="50">
        <v>16</v>
      </c>
      <c r="B33" s="52" t="s">
        <v>40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3.8194444444444441E-2</v>
      </c>
      <c r="L33" s="33">
        <v>0</v>
      </c>
      <c r="M33" s="33">
        <v>0</v>
      </c>
      <c r="N33" s="33">
        <v>0</v>
      </c>
      <c r="O33" s="33">
        <v>0</v>
      </c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18"/>
      <c r="AH33" s="38">
        <f>SUM(C33:AG33)</f>
        <v>3.8194444444444441E-2</v>
      </c>
      <c r="AI33" s="36">
        <f>SUM(C33:AF33)</f>
        <v>3.8194444444444441E-2</v>
      </c>
      <c r="AJ33" s="27">
        <f t="shared" si="0"/>
        <v>5.456349206349206E-3</v>
      </c>
      <c r="AK33" s="18" t="s">
        <v>27</v>
      </c>
      <c r="AL33" s="12"/>
      <c r="AM33" s="9"/>
      <c r="AN33" s="9"/>
      <c r="AO33" s="9"/>
      <c r="AP33" s="9"/>
      <c r="AQ33" s="9"/>
      <c r="AR33" s="9"/>
      <c r="AS33" s="9"/>
      <c r="AT33" s="7"/>
      <c r="AU33" s="7"/>
      <c r="AV33" s="5">
        <f t="shared" si="2"/>
        <v>0</v>
      </c>
      <c r="AW33" s="48">
        <f t="shared" si="5"/>
        <v>0</v>
      </c>
    </row>
    <row r="34" spans="1:49" ht="15" customHeight="1" thickBot="1">
      <c r="A34" s="51"/>
      <c r="B34" s="53"/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 t="s">
        <v>7</v>
      </c>
      <c r="N34" s="25">
        <v>0</v>
      </c>
      <c r="O34" s="25">
        <v>0</v>
      </c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18"/>
      <c r="AH34" s="38">
        <f>SUMIF(C34:AF34,"",C33:AF33)</f>
        <v>0</v>
      </c>
      <c r="AI34" s="36">
        <f t="shared" si="1"/>
        <v>0</v>
      </c>
      <c r="AJ34" s="27">
        <f t="shared" si="0"/>
        <v>0</v>
      </c>
      <c r="AK34" s="18" t="s">
        <v>28</v>
      </c>
      <c r="AL34" s="13">
        <f>COUNTIF(C34:AF34,"ض")</f>
        <v>0</v>
      </c>
      <c r="AM34" s="7">
        <f>COUNTIF(C34:AF34,"ط")</f>
        <v>0</v>
      </c>
      <c r="AN34" s="7">
        <f>COUNTIF(C34:AF34,"ف")</f>
        <v>0</v>
      </c>
      <c r="AO34" s="7">
        <f>COUNTIF(C34:AF34,"س")</f>
        <v>0</v>
      </c>
      <c r="AP34" s="7">
        <f>COUNTIF(C34:AF34,"ح")</f>
        <v>0</v>
      </c>
      <c r="AQ34" s="7">
        <f>COUNTIF(C34:AF34,"د")</f>
        <v>0</v>
      </c>
      <c r="AR34" s="7">
        <f>COUNTIF(C34:AF34,"ب")</f>
        <v>0</v>
      </c>
      <c r="AS34" s="7">
        <f>COUNTIF(C34:AF34,"غ")</f>
        <v>1</v>
      </c>
      <c r="AT34" s="7">
        <f t="shared" si="3"/>
        <v>0</v>
      </c>
      <c r="AU34" s="7">
        <f t="shared" si="4"/>
        <v>0</v>
      </c>
      <c r="AV34" s="5">
        <f t="shared" si="2"/>
        <v>1</v>
      </c>
      <c r="AW34" s="49"/>
    </row>
    <row r="35" spans="1:49" ht="15.75" customHeight="1" thickBot="1">
      <c r="A35" s="44">
        <v>17</v>
      </c>
      <c r="B35" s="46" t="s">
        <v>33</v>
      </c>
      <c r="C35" s="32">
        <v>5.9027777777777783E-2</v>
      </c>
      <c r="D35" s="32">
        <v>6.25E-2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6.25E-2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19"/>
      <c r="AH35" s="37">
        <f>SUM(C35:AG35)</f>
        <v>0.18402777777777779</v>
      </c>
      <c r="AI35" s="35">
        <f>SUM(C35:AF35)</f>
        <v>0.18402777777777779</v>
      </c>
      <c r="AJ35" s="26">
        <f t="shared" si="0"/>
        <v>2.628968253968254E-2</v>
      </c>
      <c r="AK35" s="19" t="s">
        <v>27</v>
      </c>
      <c r="AL35" s="12"/>
      <c r="AM35" s="9"/>
      <c r="AN35" s="9"/>
      <c r="AO35" s="9"/>
      <c r="AP35" s="9"/>
      <c r="AQ35" s="9"/>
      <c r="AR35" s="9"/>
      <c r="AS35" s="9"/>
      <c r="AT35" s="7"/>
      <c r="AU35" s="7"/>
      <c r="AV35" s="5">
        <f t="shared" si="2"/>
        <v>0</v>
      </c>
      <c r="AW35" s="48">
        <f t="shared" si="5"/>
        <v>0</v>
      </c>
    </row>
    <row r="36" spans="1:49" ht="15" customHeight="1" thickBot="1">
      <c r="A36" s="45"/>
      <c r="B36" s="47"/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 t="s">
        <v>7</v>
      </c>
      <c r="J36" s="24">
        <v>0</v>
      </c>
      <c r="K36" s="24">
        <v>0</v>
      </c>
      <c r="L36" s="24">
        <v>0</v>
      </c>
      <c r="M36" s="24" t="s">
        <v>7</v>
      </c>
      <c r="N36" s="24">
        <v>0</v>
      </c>
      <c r="O36" s="24">
        <v>0</v>
      </c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19"/>
      <c r="AH36" s="37">
        <f>SUMIF(C36:AF36,"",C35:AF35)</f>
        <v>0</v>
      </c>
      <c r="AI36" s="35">
        <f t="shared" si="1"/>
        <v>0</v>
      </c>
      <c r="AJ36" s="26">
        <f t="shared" si="0"/>
        <v>0</v>
      </c>
      <c r="AK36" s="19" t="s">
        <v>28</v>
      </c>
      <c r="AL36" s="13">
        <f>COUNTIF(C36:AF36,"ض")</f>
        <v>0</v>
      </c>
      <c r="AM36" s="7">
        <f>COUNTIF(C36:AF36,"ط")</f>
        <v>0</v>
      </c>
      <c r="AN36" s="7">
        <f>COUNTIF(C36:AF36,"ف")</f>
        <v>0</v>
      </c>
      <c r="AO36" s="7">
        <f>COUNTIF(C36:AF36,"س")</f>
        <v>0</v>
      </c>
      <c r="AP36" s="7">
        <f>COUNTIF(C36:AF36,"ح")</f>
        <v>0</v>
      </c>
      <c r="AQ36" s="7">
        <f>COUNTIF(C36:AF36,"د")</f>
        <v>0</v>
      </c>
      <c r="AR36" s="7">
        <f>COUNTIF(C36:AF36,"ب")</f>
        <v>0</v>
      </c>
      <c r="AS36" s="7">
        <f>COUNTIF(C36:AF36,"غ")</f>
        <v>2</v>
      </c>
      <c r="AT36" s="7">
        <f t="shared" si="3"/>
        <v>0</v>
      </c>
      <c r="AU36" s="7">
        <f t="shared" si="4"/>
        <v>0</v>
      </c>
      <c r="AV36" s="5">
        <f t="shared" si="2"/>
        <v>2</v>
      </c>
      <c r="AW36" s="49"/>
    </row>
    <row r="37" spans="1:49" ht="15.75" customHeight="1" thickBot="1">
      <c r="A37" s="50">
        <v>18</v>
      </c>
      <c r="B37" s="52" t="s">
        <v>34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6.25E-2</v>
      </c>
      <c r="M37" s="33">
        <v>0</v>
      </c>
      <c r="N37" s="33">
        <v>0</v>
      </c>
      <c r="O37" s="33">
        <v>0</v>
      </c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18"/>
      <c r="AH37" s="38">
        <f>SUM(C37:AG37)</f>
        <v>6.25E-2</v>
      </c>
      <c r="AI37" s="36">
        <f>SUM(C37:AF37)</f>
        <v>6.25E-2</v>
      </c>
      <c r="AJ37" s="27">
        <f t="shared" si="0"/>
        <v>8.9285714285714281E-3</v>
      </c>
      <c r="AK37" s="18" t="s">
        <v>27</v>
      </c>
      <c r="AL37" s="12"/>
      <c r="AM37" s="9"/>
      <c r="AN37" s="9"/>
      <c r="AO37" s="9"/>
      <c r="AP37" s="9"/>
      <c r="AQ37" s="9"/>
      <c r="AR37" s="9"/>
      <c r="AS37" s="9"/>
      <c r="AT37" s="7"/>
      <c r="AU37" s="7"/>
      <c r="AV37" s="5">
        <f t="shared" si="2"/>
        <v>0</v>
      </c>
      <c r="AW37" s="48">
        <f t="shared" si="5"/>
        <v>0</v>
      </c>
    </row>
    <row r="38" spans="1:49" ht="15" customHeight="1" thickBot="1">
      <c r="A38" s="51"/>
      <c r="B38" s="53"/>
      <c r="C38" s="25" t="s">
        <v>8</v>
      </c>
      <c r="D38" s="25" t="s">
        <v>8</v>
      </c>
      <c r="E38" s="25" t="s">
        <v>8</v>
      </c>
      <c r="F38" s="25" t="s">
        <v>8</v>
      </c>
      <c r="G38" s="25">
        <v>0</v>
      </c>
      <c r="H38" s="25">
        <v>0</v>
      </c>
      <c r="I38" s="25" t="s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18"/>
      <c r="AH38" s="38">
        <f>SUMIF(C38:AF38,"",C37:AF37)</f>
        <v>0</v>
      </c>
      <c r="AI38" s="36">
        <f t="shared" si="1"/>
        <v>0</v>
      </c>
      <c r="AJ38" s="27">
        <f t="shared" si="0"/>
        <v>0</v>
      </c>
      <c r="AK38" s="18" t="s">
        <v>28</v>
      </c>
      <c r="AL38" s="13">
        <f>COUNTIF(C38:AF38,"ض")</f>
        <v>1</v>
      </c>
      <c r="AM38" s="7">
        <f>COUNTIF(C38:AF38,"ط")</f>
        <v>0</v>
      </c>
      <c r="AN38" s="7">
        <f>COUNTIF(C38:AF38,"ف")</f>
        <v>0</v>
      </c>
      <c r="AO38" s="7">
        <f>COUNTIF(C38:AF38,"س")</f>
        <v>0</v>
      </c>
      <c r="AP38" s="7">
        <f>COUNTIF(C38:AF38,"ح")</f>
        <v>0</v>
      </c>
      <c r="AQ38" s="7">
        <f>COUNTIF(C38:AF38,"د")</f>
        <v>0</v>
      </c>
      <c r="AR38" s="7">
        <f>COUNTIF(C38:AF38,"ب")</f>
        <v>0</v>
      </c>
      <c r="AS38" s="7">
        <f>COUNTIF(C38:AF38,"غ")</f>
        <v>0</v>
      </c>
      <c r="AT38" s="7">
        <f t="shared" si="3"/>
        <v>4</v>
      </c>
      <c r="AU38" s="7">
        <f t="shared" si="4"/>
        <v>0</v>
      </c>
      <c r="AV38" s="5">
        <f t="shared" si="2"/>
        <v>5</v>
      </c>
      <c r="AW38" s="49"/>
    </row>
    <row r="39" spans="1:49" ht="15.75" customHeight="1" thickBot="1">
      <c r="A39" s="44">
        <v>19</v>
      </c>
      <c r="B39" s="46" t="s">
        <v>35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19"/>
      <c r="AH39" s="37">
        <f>SUM(C39:AG39)</f>
        <v>0</v>
      </c>
      <c r="AI39" s="35">
        <f>SUM(C39:AF39)</f>
        <v>0</v>
      </c>
      <c r="AJ39" s="26">
        <f t="shared" si="0"/>
        <v>0</v>
      </c>
      <c r="AK39" s="19" t="s">
        <v>27</v>
      </c>
      <c r="AL39" s="12"/>
      <c r="AM39" s="9"/>
      <c r="AN39" s="9"/>
      <c r="AO39" s="9"/>
      <c r="AP39" s="9"/>
      <c r="AQ39" s="9"/>
      <c r="AR39" s="9"/>
      <c r="AS39" s="9"/>
      <c r="AT39" s="7"/>
      <c r="AU39" s="7"/>
      <c r="AV39" s="5">
        <f t="shared" si="2"/>
        <v>0</v>
      </c>
      <c r="AW39" s="48">
        <f t="shared" si="5"/>
        <v>0</v>
      </c>
    </row>
    <row r="40" spans="1:49" ht="15" customHeight="1" thickBot="1">
      <c r="A40" s="45"/>
      <c r="B40" s="47"/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19"/>
      <c r="AH40" s="37">
        <f>SUMIF(C40:AF40,"",C39:AF39)</f>
        <v>0</v>
      </c>
      <c r="AI40" s="35">
        <f t="shared" si="1"/>
        <v>0</v>
      </c>
      <c r="AJ40" s="26">
        <f t="shared" si="0"/>
        <v>0</v>
      </c>
      <c r="AK40" s="19" t="s">
        <v>28</v>
      </c>
      <c r="AL40" s="13">
        <f>COUNTIF(C40:AF40,"ض")</f>
        <v>0</v>
      </c>
      <c r="AM40" s="7">
        <f>COUNTIF(C40:AF40,"ط")</f>
        <v>0</v>
      </c>
      <c r="AN40" s="7">
        <f>COUNTIF(C40:AF40,"ف")</f>
        <v>0</v>
      </c>
      <c r="AO40" s="7">
        <f>COUNTIF(C40:AF40,"س")</f>
        <v>0</v>
      </c>
      <c r="AP40" s="7">
        <f>COUNTIF(C40:AF40,"ح")</f>
        <v>0</v>
      </c>
      <c r="AQ40" s="7">
        <f>COUNTIF(C40:AF40,"د")</f>
        <v>0</v>
      </c>
      <c r="AR40" s="7">
        <f>COUNTIF(C40:AF40,"ب")</f>
        <v>0</v>
      </c>
      <c r="AS40" s="7">
        <f>COUNTIF(C40:AF40,"غ")</f>
        <v>0</v>
      </c>
      <c r="AT40" s="7">
        <f t="shared" si="3"/>
        <v>0</v>
      </c>
      <c r="AU40" s="7">
        <f t="shared" si="4"/>
        <v>0</v>
      </c>
      <c r="AV40" s="5">
        <f t="shared" si="2"/>
        <v>0</v>
      </c>
      <c r="AW40" s="49"/>
    </row>
    <row r="41" spans="1:49" ht="15.75" customHeight="1" thickBot="1">
      <c r="A41" s="50">
        <v>20</v>
      </c>
      <c r="B41" s="52" t="s">
        <v>36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18"/>
      <c r="AH41" s="38">
        <f>SUM(C41:AG41)</f>
        <v>0</v>
      </c>
      <c r="AI41" s="36">
        <f>SUM(C41:AF41)</f>
        <v>0</v>
      </c>
      <c r="AJ41" s="27">
        <f t="shared" si="0"/>
        <v>0</v>
      </c>
      <c r="AK41" s="18" t="s">
        <v>27</v>
      </c>
      <c r="AL41" s="12"/>
      <c r="AM41" s="9"/>
      <c r="AN41" s="9"/>
      <c r="AO41" s="9"/>
      <c r="AP41" s="9"/>
      <c r="AQ41" s="9"/>
      <c r="AR41" s="9"/>
      <c r="AS41" s="9"/>
      <c r="AT41" s="7"/>
      <c r="AU41" s="7"/>
      <c r="AV41" s="5">
        <f t="shared" si="2"/>
        <v>0</v>
      </c>
      <c r="AW41" s="48">
        <f t="shared" si="5"/>
        <v>0</v>
      </c>
    </row>
    <row r="42" spans="1:49" ht="15" customHeight="1" thickBot="1">
      <c r="A42" s="51"/>
      <c r="B42" s="53"/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18"/>
      <c r="AH42" s="38">
        <f>SUMIF(C42:AF42,"",C41:AF41)</f>
        <v>0</v>
      </c>
      <c r="AI42" s="36">
        <f t="shared" si="1"/>
        <v>0</v>
      </c>
      <c r="AJ42" s="27">
        <f t="shared" si="0"/>
        <v>0</v>
      </c>
      <c r="AK42" s="18" t="s">
        <v>28</v>
      </c>
      <c r="AL42" s="13">
        <f>COUNTIF(C42:AF42,"ض")</f>
        <v>0</v>
      </c>
      <c r="AM42" s="7">
        <f>COUNTIF(C42:AF42,"ط")</f>
        <v>0</v>
      </c>
      <c r="AN42" s="7">
        <f>COUNTIF(C42:AF42,"ف")</f>
        <v>0</v>
      </c>
      <c r="AO42" s="7">
        <f>COUNTIF(C42:AF42,"س")</f>
        <v>0</v>
      </c>
      <c r="AP42" s="7">
        <f>COUNTIF(C42:AF42,"ح")</f>
        <v>0</v>
      </c>
      <c r="AQ42" s="7">
        <f>COUNTIF(C42:AF42,"د")</f>
        <v>0</v>
      </c>
      <c r="AR42" s="7">
        <f>COUNTIF(C42:AF42,"ب")</f>
        <v>0</v>
      </c>
      <c r="AS42" s="7">
        <f>COUNTIF(C42:AF42,"غ")</f>
        <v>0</v>
      </c>
      <c r="AT42" s="7">
        <f t="shared" si="3"/>
        <v>0</v>
      </c>
      <c r="AU42" s="7">
        <f t="shared" si="4"/>
        <v>0</v>
      </c>
      <c r="AV42" s="5">
        <f t="shared" si="2"/>
        <v>0</v>
      </c>
      <c r="AW42" s="49"/>
    </row>
    <row r="43" spans="1:49" ht="15.75" customHeight="1" thickBot="1">
      <c r="A43" s="44">
        <v>21</v>
      </c>
      <c r="B43" s="46" t="s">
        <v>37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19"/>
      <c r="AH43" s="37">
        <f>SUM(C43:AG43)</f>
        <v>0</v>
      </c>
      <c r="AI43" s="35">
        <f t="shared" si="1"/>
        <v>0</v>
      </c>
      <c r="AJ43" s="26">
        <f t="shared" si="0"/>
        <v>0</v>
      </c>
      <c r="AK43" s="19" t="s">
        <v>27</v>
      </c>
      <c r="AL43" s="12"/>
      <c r="AM43" s="9"/>
      <c r="AN43" s="9"/>
      <c r="AO43" s="9"/>
      <c r="AP43" s="9"/>
      <c r="AQ43" s="9"/>
      <c r="AR43" s="9"/>
      <c r="AS43" s="9"/>
      <c r="AT43" s="7"/>
      <c r="AU43" s="7"/>
      <c r="AV43" s="5">
        <f t="shared" si="2"/>
        <v>0</v>
      </c>
      <c r="AW43" s="48">
        <f t="shared" si="5"/>
        <v>0</v>
      </c>
    </row>
    <row r="44" spans="1:49" ht="15" customHeight="1" thickBot="1">
      <c r="A44" s="45"/>
      <c r="B44" s="47"/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19"/>
      <c r="AH44" s="37">
        <f>SUMIF(C44:AF44,"",C43:AF43)</f>
        <v>0</v>
      </c>
      <c r="AI44" s="35">
        <f t="shared" si="1"/>
        <v>0</v>
      </c>
      <c r="AJ44" s="26">
        <f t="shared" si="0"/>
        <v>0</v>
      </c>
      <c r="AK44" s="19" t="s">
        <v>28</v>
      </c>
      <c r="AL44" s="13">
        <f>COUNTIF(C44:AF44,"ض")</f>
        <v>0</v>
      </c>
      <c r="AM44" s="7">
        <f>COUNTIF(C44:AF44,"ط")</f>
        <v>0</v>
      </c>
      <c r="AN44" s="7">
        <f>COUNTIF(C44:AF44,"ف")</f>
        <v>0</v>
      </c>
      <c r="AO44" s="7">
        <f>COUNTIF(C44:AF44,"س")</f>
        <v>0</v>
      </c>
      <c r="AP44" s="7">
        <f>COUNTIF(C44:AF44,"ح")</f>
        <v>0</v>
      </c>
      <c r="AQ44" s="7">
        <f>COUNTIF(C44:AF44,"د")</f>
        <v>0</v>
      </c>
      <c r="AR44" s="7">
        <f>COUNTIF(C44:AF44,"ب")</f>
        <v>0</v>
      </c>
      <c r="AS44" s="7">
        <f>COUNTIF(C44:AF44,"غ")</f>
        <v>0</v>
      </c>
      <c r="AT44" s="7">
        <f t="shared" si="3"/>
        <v>0</v>
      </c>
      <c r="AU44" s="7">
        <f t="shared" si="4"/>
        <v>0</v>
      </c>
      <c r="AV44" s="5">
        <f t="shared" si="2"/>
        <v>0</v>
      </c>
      <c r="AW44" s="49"/>
    </row>
    <row r="45" spans="1:49" ht="15.75" customHeight="1" thickBot="1">
      <c r="A45" s="50">
        <v>22</v>
      </c>
      <c r="B45" s="52" t="s">
        <v>38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18"/>
      <c r="AH45" s="38">
        <f>SUM(C45:AG45)</f>
        <v>0</v>
      </c>
      <c r="AI45" s="36">
        <f t="shared" si="1"/>
        <v>0</v>
      </c>
      <c r="AJ45" s="27">
        <f t="shared" si="0"/>
        <v>0</v>
      </c>
      <c r="AK45" s="18" t="s">
        <v>27</v>
      </c>
      <c r="AL45" s="12"/>
      <c r="AM45" s="9"/>
      <c r="AN45" s="9"/>
      <c r="AO45" s="9"/>
      <c r="AP45" s="9"/>
      <c r="AQ45" s="9"/>
      <c r="AR45" s="9"/>
      <c r="AS45" s="9"/>
      <c r="AT45" s="7"/>
      <c r="AU45" s="7"/>
      <c r="AV45" s="5">
        <f t="shared" si="2"/>
        <v>0</v>
      </c>
      <c r="AW45" s="48">
        <f t="shared" si="5"/>
        <v>0</v>
      </c>
    </row>
    <row r="46" spans="1:49" ht="15" customHeight="1" thickBot="1">
      <c r="A46" s="51"/>
      <c r="B46" s="53"/>
      <c r="C46" s="25" t="s">
        <v>8</v>
      </c>
      <c r="D46" s="25" t="s">
        <v>8</v>
      </c>
      <c r="E46" s="25" t="s">
        <v>8</v>
      </c>
      <c r="F46" s="25" t="s">
        <v>8</v>
      </c>
      <c r="G46" s="25">
        <v>0</v>
      </c>
      <c r="H46" s="25">
        <v>0</v>
      </c>
      <c r="I46" s="25" t="s">
        <v>1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18"/>
      <c r="AH46" s="38">
        <f>SUMIF(C46:AF46,"",C45:AF45)</f>
        <v>0</v>
      </c>
      <c r="AI46" s="36">
        <f t="shared" si="1"/>
        <v>0</v>
      </c>
      <c r="AJ46" s="27">
        <f t="shared" si="0"/>
        <v>0</v>
      </c>
      <c r="AK46" s="18" t="s">
        <v>28</v>
      </c>
      <c r="AL46" s="13">
        <f>COUNTIF(C46:AF46,"ض")</f>
        <v>0</v>
      </c>
      <c r="AM46" s="7">
        <f>COUNTIF(C46:AF46,"ط")</f>
        <v>1</v>
      </c>
      <c r="AN46" s="7">
        <f>COUNTIF(C46:AF46,"ف")</f>
        <v>0</v>
      </c>
      <c r="AO46" s="7">
        <f>COUNTIF(C46:AF46,"س")</f>
        <v>0</v>
      </c>
      <c r="AP46" s="7">
        <f>COUNTIF(C46:AF46,"ح")</f>
        <v>0</v>
      </c>
      <c r="AQ46" s="7">
        <f>COUNTIF(C46:AF46,"د")</f>
        <v>0</v>
      </c>
      <c r="AR46" s="7">
        <f>COUNTIF(C46:AF46,"ب")</f>
        <v>0</v>
      </c>
      <c r="AS46" s="7">
        <f>COUNTIF(C46:AF46,"غ")</f>
        <v>0</v>
      </c>
      <c r="AT46" s="7">
        <f t="shared" si="3"/>
        <v>4</v>
      </c>
      <c r="AU46" s="7">
        <f t="shared" si="4"/>
        <v>0</v>
      </c>
      <c r="AV46" s="5">
        <f t="shared" si="2"/>
        <v>5</v>
      </c>
      <c r="AW46" s="49"/>
    </row>
    <row r="47" spans="1:49" ht="15.75" customHeight="1" thickBot="1">
      <c r="A47" s="44">
        <v>23</v>
      </c>
      <c r="B47" s="46" t="s">
        <v>39</v>
      </c>
      <c r="C47" s="32">
        <v>0</v>
      </c>
      <c r="D47" s="32">
        <v>0</v>
      </c>
      <c r="E47" s="32">
        <v>7.9861111111111105E-2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19"/>
      <c r="AH47" s="37">
        <f>SUM(C47:AG47)</f>
        <v>7.9861111111111105E-2</v>
      </c>
      <c r="AI47" s="35">
        <f t="shared" si="1"/>
        <v>1.3310185185185185E-3</v>
      </c>
      <c r="AJ47" s="26">
        <f t="shared" si="0"/>
        <v>1.9014550264550263E-4</v>
      </c>
      <c r="AK47" s="19" t="s">
        <v>27</v>
      </c>
      <c r="AL47" s="12"/>
      <c r="AM47" s="9"/>
      <c r="AN47" s="9"/>
      <c r="AO47" s="9"/>
      <c r="AP47" s="9"/>
      <c r="AQ47" s="9"/>
      <c r="AR47" s="9"/>
      <c r="AS47" s="9"/>
      <c r="AT47" s="7"/>
      <c r="AU47" s="7"/>
      <c r="AV47" s="5">
        <f t="shared" si="2"/>
        <v>0</v>
      </c>
      <c r="AW47" s="48">
        <f t="shared" si="5"/>
        <v>0</v>
      </c>
    </row>
    <row r="48" spans="1:49" ht="15" customHeight="1" thickBot="1">
      <c r="A48" s="45"/>
      <c r="B48" s="47"/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 t="s">
        <v>7</v>
      </c>
      <c r="N48" s="24">
        <v>0</v>
      </c>
      <c r="O48" s="24">
        <v>0</v>
      </c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19"/>
      <c r="AH48" s="37">
        <f>SUMIF(C48:AF48,"",C47:AF47)</f>
        <v>0</v>
      </c>
      <c r="AI48" s="35">
        <f t="shared" si="1"/>
        <v>0</v>
      </c>
      <c r="AJ48" s="26">
        <f t="shared" si="0"/>
        <v>0</v>
      </c>
      <c r="AK48" s="19" t="s">
        <v>28</v>
      </c>
      <c r="AL48" s="13">
        <f>COUNTIF(C48:AF48,"ض")</f>
        <v>0</v>
      </c>
      <c r="AM48" s="7">
        <f>COUNTIF(C48:AF48,"ط")</f>
        <v>0</v>
      </c>
      <c r="AN48" s="7">
        <f>COUNTIF(C48:AF48,"ف")</f>
        <v>0</v>
      </c>
      <c r="AO48" s="7">
        <f>COUNTIF(C48:AF48,"س")</f>
        <v>0</v>
      </c>
      <c r="AP48" s="7">
        <f>COUNTIF(C48:AF48,"ح")</f>
        <v>0</v>
      </c>
      <c r="AQ48" s="7">
        <f>COUNTIF(C48:AF48,"د")</f>
        <v>0</v>
      </c>
      <c r="AR48" s="7">
        <f>COUNTIF(C48:AF48,"ب")</f>
        <v>0</v>
      </c>
      <c r="AS48" s="7">
        <f>COUNTIF(C48:AF48,"غ")</f>
        <v>1</v>
      </c>
      <c r="AT48" s="7">
        <f t="shared" si="3"/>
        <v>0</v>
      </c>
      <c r="AU48" s="7">
        <f t="shared" si="4"/>
        <v>0</v>
      </c>
      <c r="AV48" s="5">
        <f t="shared" si="2"/>
        <v>1</v>
      </c>
      <c r="AW48" s="49"/>
    </row>
    <row r="49" spans="1:49" ht="15.75" customHeight="1" thickBot="1">
      <c r="A49" s="50">
        <v>24</v>
      </c>
      <c r="B49" s="52" t="s">
        <v>36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18"/>
      <c r="AH49" s="38">
        <f>SUM(C49:AG49)</f>
        <v>0</v>
      </c>
      <c r="AI49" s="36">
        <f>SUM(C49:AF49)</f>
        <v>0</v>
      </c>
      <c r="AJ49" s="27">
        <f t="shared" si="0"/>
        <v>0</v>
      </c>
      <c r="AK49" s="18" t="s">
        <v>27</v>
      </c>
      <c r="AL49" s="12"/>
      <c r="AM49" s="9"/>
      <c r="AN49" s="9"/>
      <c r="AO49" s="9"/>
      <c r="AP49" s="9"/>
      <c r="AQ49" s="9"/>
      <c r="AR49" s="9"/>
      <c r="AS49" s="9"/>
      <c r="AT49" s="7"/>
      <c r="AU49" s="7"/>
      <c r="AV49" s="5">
        <f t="shared" si="2"/>
        <v>0</v>
      </c>
      <c r="AW49" s="48">
        <f t="shared" si="5"/>
        <v>0</v>
      </c>
    </row>
    <row r="50" spans="1:49" ht="15" customHeight="1" thickBot="1">
      <c r="A50" s="51"/>
      <c r="B50" s="53"/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18"/>
      <c r="AH50" s="38">
        <f>SUMIF(C50:AF50,"",C49:AF49)</f>
        <v>0</v>
      </c>
      <c r="AI50" s="36">
        <f t="shared" si="1"/>
        <v>0</v>
      </c>
      <c r="AJ50" s="27">
        <f t="shared" si="0"/>
        <v>0</v>
      </c>
      <c r="AK50" s="18" t="s">
        <v>28</v>
      </c>
      <c r="AL50" s="13">
        <f>COUNTIF(C50:AF50,"ض")</f>
        <v>0</v>
      </c>
      <c r="AM50" s="7">
        <f>COUNTIF(C50:AF50,"ط")</f>
        <v>0</v>
      </c>
      <c r="AN50" s="7">
        <f>COUNTIF(C50:AF50,"ف")</f>
        <v>0</v>
      </c>
      <c r="AO50" s="7">
        <f>COUNTIF(C50:AF50,"س")</f>
        <v>0</v>
      </c>
      <c r="AP50" s="7">
        <f>COUNTIF(C50:AF50,"ح")</f>
        <v>0</v>
      </c>
      <c r="AQ50" s="7">
        <f>COUNTIF(C50:AF50,"د")</f>
        <v>0</v>
      </c>
      <c r="AR50" s="7">
        <f>COUNTIF(C50:AF50,"ب")</f>
        <v>0</v>
      </c>
      <c r="AS50" s="7">
        <f>COUNTIF(C50:AF50,"غ")</f>
        <v>0</v>
      </c>
      <c r="AT50" s="7">
        <f t="shared" si="3"/>
        <v>0</v>
      </c>
      <c r="AU50" s="7">
        <f t="shared" si="4"/>
        <v>0</v>
      </c>
      <c r="AV50" s="5">
        <f t="shared" si="2"/>
        <v>0</v>
      </c>
      <c r="AW50" s="49"/>
    </row>
    <row r="51" spans="1:49" ht="15.75" customHeight="1" thickBot="1">
      <c r="A51" s="44">
        <v>25</v>
      </c>
      <c r="B51" s="46" t="s">
        <v>37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19"/>
      <c r="AH51" s="37">
        <f>SUM(C51:AG51)</f>
        <v>0</v>
      </c>
      <c r="AI51" s="35">
        <f>SUM(C51:AF51)</f>
        <v>0</v>
      </c>
      <c r="AJ51" s="26">
        <f t="shared" si="0"/>
        <v>0</v>
      </c>
      <c r="AK51" s="19" t="s">
        <v>27</v>
      </c>
      <c r="AL51" s="12"/>
      <c r="AM51" s="9"/>
      <c r="AN51" s="9"/>
      <c r="AO51" s="9"/>
      <c r="AP51" s="9"/>
      <c r="AQ51" s="9"/>
      <c r="AR51" s="9"/>
      <c r="AS51" s="9"/>
      <c r="AT51" s="7"/>
      <c r="AU51" s="7"/>
      <c r="AV51" s="5">
        <f t="shared" si="2"/>
        <v>0</v>
      </c>
      <c r="AW51" s="48">
        <f t="shared" si="5"/>
        <v>0</v>
      </c>
    </row>
    <row r="52" spans="1:49" ht="15" customHeight="1" thickBot="1">
      <c r="A52" s="45"/>
      <c r="B52" s="47"/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19"/>
      <c r="AH52" s="37">
        <f>SUMIF(C52:AF52,"",C51:AF51)</f>
        <v>0</v>
      </c>
      <c r="AI52" s="35">
        <f t="shared" si="1"/>
        <v>0</v>
      </c>
      <c r="AJ52" s="26">
        <f t="shared" si="0"/>
        <v>0</v>
      </c>
      <c r="AK52" s="19" t="s">
        <v>28</v>
      </c>
      <c r="AL52" s="13">
        <f>COUNTIF(C52:AF52,"ض")</f>
        <v>0</v>
      </c>
      <c r="AM52" s="7">
        <f>COUNTIF(C52:AF52,"ط")</f>
        <v>0</v>
      </c>
      <c r="AN52" s="7">
        <f>COUNTIF(C52:AF52,"ف")</f>
        <v>0</v>
      </c>
      <c r="AO52" s="7">
        <f>COUNTIF(C52:AF52,"س")</f>
        <v>0</v>
      </c>
      <c r="AP52" s="7">
        <f>COUNTIF(C52:AF52,"ح")</f>
        <v>0</v>
      </c>
      <c r="AQ52" s="7">
        <f>COUNTIF(C52:AF52,"د")</f>
        <v>0</v>
      </c>
      <c r="AR52" s="7">
        <f>COUNTIF(C52:AF52,"ب")</f>
        <v>0</v>
      </c>
      <c r="AS52" s="7">
        <f>COUNTIF(C52:AF52,"غ")</f>
        <v>0</v>
      </c>
      <c r="AT52" s="7">
        <f t="shared" si="3"/>
        <v>0</v>
      </c>
      <c r="AU52" s="7">
        <f t="shared" si="4"/>
        <v>0</v>
      </c>
      <c r="AV52" s="5">
        <f t="shared" si="2"/>
        <v>0</v>
      </c>
      <c r="AW52" s="49"/>
    </row>
    <row r="53" spans="1:49" ht="15.75" customHeight="1" thickBot="1">
      <c r="A53" s="50">
        <v>26</v>
      </c>
      <c r="B53" s="52" t="s">
        <v>38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18"/>
      <c r="AH53" s="38">
        <f>SUM(C53:AG53)</f>
        <v>0</v>
      </c>
      <c r="AI53" s="36">
        <f>SUM(C53:AF53)</f>
        <v>0</v>
      </c>
      <c r="AJ53" s="27">
        <f t="shared" si="0"/>
        <v>0</v>
      </c>
      <c r="AK53" s="18" t="s">
        <v>27</v>
      </c>
      <c r="AL53" s="12"/>
      <c r="AM53" s="9"/>
      <c r="AN53" s="9"/>
      <c r="AO53" s="9"/>
      <c r="AP53" s="9"/>
      <c r="AQ53" s="9"/>
      <c r="AR53" s="9"/>
      <c r="AS53" s="9"/>
      <c r="AT53" s="7"/>
      <c r="AU53" s="7"/>
      <c r="AV53" s="5">
        <f t="shared" si="2"/>
        <v>0</v>
      </c>
      <c r="AW53" s="48">
        <f t="shared" si="5"/>
        <v>0</v>
      </c>
    </row>
    <row r="54" spans="1:49" ht="15" customHeight="1" thickBot="1">
      <c r="A54" s="51"/>
      <c r="B54" s="53"/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 t="s">
        <v>0</v>
      </c>
      <c r="M54" s="25">
        <v>0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18"/>
      <c r="AH54" s="38">
        <f>SUMIF(C54:AF54,"",C53:AF53)</f>
        <v>0</v>
      </c>
      <c r="AI54" s="36">
        <f t="shared" si="1"/>
        <v>0</v>
      </c>
      <c r="AJ54" s="27">
        <f t="shared" si="0"/>
        <v>0</v>
      </c>
      <c r="AK54" s="18" t="s">
        <v>28</v>
      </c>
      <c r="AL54" s="13">
        <f>COUNTIF(C54:AF54,"ض")</f>
        <v>1</v>
      </c>
      <c r="AM54" s="7">
        <f>COUNTIF(C54:AF54,"ط")</f>
        <v>0</v>
      </c>
      <c r="AN54" s="7">
        <f>COUNTIF(C54:AF54,"ف")</f>
        <v>0</v>
      </c>
      <c r="AO54" s="7">
        <f>COUNTIF(C54:AF54,"س")</f>
        <v>0</v>
      </c>
      <c r="AP54" s="7">
        <f>COUNTIF(C54:AF54,"ح")</f>
        <v>0</v>
      </c>
      <c r="AQ54" s="7">
        <f>COUNTIF(C54:AF54,"د")</f>
        <v>0</v>
      </c>
      <c r="AR54" s="7">
        <f>COUNTIF(C54:AF54,"بـ")</f>
        <v>0</v>
      </c>
      <c r="AS54" s="7">
        <f>COUNTIF(C54:AF54,"غ")</f>
        <v>0</v>
      </c>
      <c r="AT54" s="7">
        <f t="shared" si="3"/>
        <v>0</v>
      </c>
      <c r="AU54" s="7">
        <f t="shared" si="4"/>
        <v>0</v>
      </c>
      <c r="AV54" s="5">
        <f t="shared" si="2"/>
        <v>1</v>
      </c>
      <c r="AW54" s="49"/>
    </row>
    <row r="55" spans="1:49" ht="15.75" customHeight="1" thickBot="1">
      <c r="A55" s="44">
        <v>27</v>
      </c>
      <c r="B55" s="46" t="s">
        <v>39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19"/>
      <c r="AH55" s="37">
        <f>SUM(C55:AG55)</f>
        <v>0</v>
      </c>
      <c r="AI55" s="35">
        <f>SUM(C55:AF55)</f>
        <v>0</v>
      </c>
      <c r="AJ55" s="26">
        <f t="shared" si="0"/>
        <v>0</v>
      </c>
      <c r="AK55" s="19" t="s">
        <v>27</v>
      </c>
      <c r="AL55" s="12"/>
      <c r="AM55" s="9"/>
      <c r="AN55" s="9"/>
      <c r="AO55" s="9"/>
      <c r="AP55" s="9"/>
      <c r="AQ55" s="9"/>
      <c r="AR55" s="9"/>
      <c r="AS55" s="9"/>
      <c r="AT55" s="7"/>
      <c r="AU55" s="7"/>
      <c r="AV55" s="5">
        <f t="shared" si="2"/>
        <v>0</v>
      </c>
      <c r="AW55" s="48">
        <f t="shared" si="5"/>
        <v>0</v>
      </c>
    </row>
    <row r="56" spans="1:49" ht="15" customHeight="1" thickBot="1">
      <c r="A56" s="45"/>
      <c r="B56" s="47"/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 t="s">
        <v>7</v>
      </c>
      <c r="N56" s="24">
        <v>0</v>
      </c>
      <c r="O56" s="24">
        <v>0</v>
      </c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19"/>
      <c r="AH56" s="37">
        <f>SUMIF(C56:AF56,"",C55:AF55)</f>
        <v>0</v>
      </c>
      <c r="AI56" s="35">
        <f t="shared" si="1"/>
        <v>0</v>
      </c>
      <c r="AJ56" s="26">
        <f t="shared" si="0"/>
        <v>0</v>
      </c>
      <c r="AK56" s="19" t="s">
        <v>28</v>
      </c>
      <c r="AL56" s="13">
        <f>COUNTIF(C56:AF56,"ض")</f>
        <v>0</v>
      </c>
      <c r="AM56" s="7">
        <f>COUNTIF(C56:AF56,"ط")</f>
        <v>0</v>
      </c>
      <c r="AN56" s="7">
        <f>COUNTIF(C56:AF56,"ف")</f>
        <v>0</v>
      </c>
      <c r="AO56" s="7">
        <f>COUNTIF(C56:AF56,"س")</f>
        <v>0</v>
      </c>
      <c r="AP56" s="7">
        <f>COUNTIF(C56:AF56,"ح")</f>
        <v>0</v>
      </c>
      <c r="AQ56" s="7">
        <f>COUNTIF(C56:AF56,"د")</f>
        <v>0</v>
      </c>
      <c r="AR56" s="7">
        <f>COUNTIF(C56:AF56,"ب")</f>
        <v>0</v>
      </c>
      <c r="AS56" s="7">
        <f>COUNTIF(C56:AF56,"غ")</f>
        <v>1</v>
      </c>
      <c r="AT56" s="7">
        <f t="shared" si="3"/>
        <v>0</v>
      </c>
      <c r="AU56" s="7">
        <f t="shared" si="4"/>
        <v>0</v>
      </c>
      <c r="AV56" s="5">
        <f t="shared" si="2"/>
        <v>1</v>
      </c>
      <c r="AW56" s="49"/>
    </row>
    <row r="57" spans="1:49" ht="15.75" customHeight="1" thickBot="1">
      <c r="A57" s="50">
        <v>28</v>
      </c>
      <c r="B57" s="52" t="s">
        <v>40</v>
      </c>
      <c r="C57" s="33">
        <v>0</v>
      </c>
      <c r="D57" s="33">
        <v>0</v>
      </c>
      <c r="E57" s="33">
        <v>6.25E-2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18"/>
      <c r="AH57" s="38">
        <f>SUM(C57:AG57)</f>
        <v>6.25E-2</v>
      </c>
      <c r="AI57" s="36">
        <f>SUM(C57:AF57)</f>
        <v>6.25E-2</v>
      </c>
      <c r="AJ57" s="27">
        <f t="shared" si="0"/>
        <v>8.9285714285714281E-3</v>
      </c>
      <c r="AK57" s="18" t="s">
        <v>27</v>
      </c>
      <c r="AL57" s="12"/>
      <c r="AM57" s="9"/>
      <c r="AN57" s="9"/>
      <c r="AO57" s="9"/>
      <c r="AP57" s="9"/>
      <c r="AQ57" s="9"/>
      <c r="AR57" s="9"/>
      <c r="AS57" s="9"/>
      <c r="AT57" s="7"/>
      <c r="AU57" s="7"/>
      <c r="AV57" s="5">
        <f t="shared" si="2"/>
        <v>0</v>
      </c>
      <c r="AW57" s="48">
        <f t="shared" si="5"/>
        <v>0</v>
      </c>
    </row>
    <row r="58" spans="1:49" ht="15" customHeight="1" thickBot="1">
      <c r="A58" s="51"/>
      <c r="B58" s="53"/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18"/>
      <c r="AH58" s="38">
        <f>SUMIF(C58:AF58,"",C57:AF57)</f>
        <v>0</v>
      </c>
      <c r="AI58" s="36">
        <f t="shared" si="1"/>
        <v>0</v>
      </c>
      <c r="AJ58" s="27">
        <f t="shared" si="0"/>
        <v>0</v>
      </c>
      <c r="AK58" s="18" t="s">
        <v>28</v>
      </c>
      <c r="AL58" s="13">
        <f>COUNTIF(C58:AF58,"ض")</f>
        <v>0</v>
      </c>
      <c r="AM58" s="7">
        <f>COUNTIF(C58:AF58,"ط")</f>
        <v>0</v>
      </c>
      <c r="AN58" s="7">
        <f>COUNTIF(C58:AF58,"ف")</f>
        <v>0</v>
      </c>
      <c r="AO58" s="7">
        <f>COUNTIF(C58:AF58,"س")</f>
        <v>0</v>
      </c>
      <c r="AP58" s="7">
        <f>COUNTIF(C58:AF58,"ح")</f>
        <v>0</v>
      </c>
      <c r="AQ58" s="7">
        <f>COUNTIF(C58:AF58,"د")</f>
        <v>0</v>
      </c>
      <c r="AR58" s="7">
        <f>COUNTIF(C58:AF58,"بـ")</f>
        <v>0</v>
      </c>
      <c r="AS58" s="7">
        <f>COUNTIF(C58:AF58,"غ")</f>
        <v>0</v>
      </c>
      <c r="AT58" s="7">
        <f t="shared" si="3"/>
        <v>0</v>
      </c>
      <c r="AU58" s="7">
        <f t="shared" si="4"/>
        <v>0</v>
      </c>
      <c r="AV58" s="5">
        <f t="shared" si="2"/>
        <v>0</v>
      </c>
      <c r="AW58" s="49"/>
    </row>
    <row r="59" spans="1:49" ht="15.75" customHeight="1" thickBot="1">
      <c r="A59" s="44">
        <v>29</v>
      </c>
      <c r="B59" s="46" t="s">
        <v>33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19"/>
      <c r="AH59" s="37">
        <f>SUM(C59:AG59)</f>
        <v>0</v>
      </c>
      <c r="AI59" s="35">
        <f>SUM(C59:AF59)</f>
        <v>0</v>
      </c>
      <c r="AJ59" s="26">
        <f t="shared" si="0"/>
        <v>0</v>
      </c>
      <c r="AK59" s="19" t="s">
        <v>27</v>
      </c>
      <c r="AL59" s="12"/>
      <c r="AM59" s="9"/>
      <c r="AN59" s="9"/>
      <c r="AO59" s="9"/>
      <c r="AP59" s="9"/>
      <c r="AQ59" s="9"/>
      <c r="AR59" s="9"/>
      <c r="AS59" s="9"/>
      <c r="AT59" s="7"/>
      <c r="AU59" s="7"/>
      <c r="AV59" s="5">
        <f t="shared" si="2"/>
        <v>0</v>
      </c>
      <c r="AW59" s="48">
        <f t="shared" si="5"/>
        <v>0</v>
      </c>
    </row>
    <row r="60" spans="1:49" ht="15" customHeight="1" thickBot="1">
      <c r="A60" s="45"/>
      <c r="B60" s="47"/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19"/>
      <c r="AH60" s="37">
        <f>SUMIF(C60:AF60,"",C59:AF59)</f>
        <v>0</v>
      </c>
      <c r="AI60" s="35">
        <f t="shared" si="1"/>
        <v>0</v>
      </c>
      <c r="AJ60" s="26">
        <f t="shared" si="0"/>
        <v>0</v>
      </c>
      <c r="AK60" s="19" t="s">
        <v>28</v>
      </c>
      <c r="AL60" s="13">
        <f>COUNTIF(C60:AF60,"ض")</f>
        <v>0</v>
      </c>
      <c r="AM60" s="7">
        <f>COUNTIF(C60:AF60,"ط")</f>
        <v>0</v>
      </c>
      <c r="AN60" s="7">
        <f>COUNTIF(C60:AF60,"ف")</f>
        <v>0</v>
      </c>
      <c r="AO60" s="7">
        <f>COUNTIF(C60:AF60,"س")</f>
        <v>0</v>
      </c>
      <c r="AP60" s="7">
        <f>COUNTIF(C60:AF60,"ح")</f>
        <v>0</v>
      </c>
      <c r="AQ60" s="7">
        <f>COUNTIF(C60:AF60,"د")</f>
        <v>0</v>
      </c>
      <c r="AR60" s="7">
        <f>COUNTIF(C60:AF60,"بـ")</f>
        <v>0</v>
      </c>
      <c r="AS60" s="7">
        <f>COUNTIF(C60:AF60,"غ")</f>
        <v>0</v>
      </c>
      <c r="AT60" s="7">
        <f t="shared" si="3"/>
        <v>0</v>
      </c>
      <c r="AU60" s="7">
        <f t="shared" si="4"/>
        <v>0</v>
      </c>
      <c r="AV60" s="5">
        <f t="shared" si="2"/>
        <v>0</v>
      </c>
      <c r="AW60" s="49"/>
    </row>
    <row r="61" spans="1:49" ht="15.75" customHeight="1" thickBot="1">
      <c r="A61" s="50">
        <v>30</v>
      </c>
      <c r="B61" s="52" t="s">
        <v>34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18"/>
      <c r="AH61" s="38">
        <f>SUM(C61:AG61)</f>
        <v>0</v>
      </c>
      <c r="AI61" s="36">
        <f>SUM(C61:AF61)</f>
        <v>0</v>
      </c>
      <c r="AJ61" s="27">
        <f t="shared" si="0"/>
        <v>0</v>
      </c>
      <c r="AK61" s="18" t="s">
        <v>27</v>
      </c>
      <c r="AL61" s="12"/>
      <c r="AM61" s="9"/>
      <c r="AN61" s="9"/>
      <c r="AO61" s="9"/>
      <c r="AP61" s="9"/>
      <c r="AQ61" s="9"/>
      <c r="AR61" s="9"/>
      <c r="AS61" s="9"/>
      <c r="AT61" s="7"/>
      <c r="AU61" s="7"/>
      <c r="AV61" s="5">
        <f t="shared" si="2"/>
        <v>0</v>
      </c>
      <c r="AW61" s="48">
        <f t="shared" si="5"/>
        <v>0</v>
      </c>
    </row>
    <row r="62" spans="1:49" ht="15" customHeight="1" thickBot="1">
      <c r="A62" s="51"/>
      <c r="B62" s="53"/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18"/>
      <c r="AH62" s="38">
        <f>SUMIF(C62:AF62,"",C61:AF61)</f>
        <v>0</v>
      </c>
      <c r="AI62" s="36">
        <f t="shared" si="1"/>
        <v>0</v>
      </c>
      <c r="AJ62" s="27">
        <f t="shared" si="0"/>
        <v>0</v>
      </c>
      <c r="AK62" s="18" t="s">
        <v>28</v>
      </c>
      <c r="AL62" s="13">
        <f>COUNTIF(C62:AF62,"ض")</f>
        <v>0</v>
      </c>
      <c r="AM62" s="7">
        <f>COUNTIF(C62:AF62,"ط")</f>
        <v>0</v>
      </c>
      <c r="AN62" s="7">
        <f>COUNTIF(C62:AF62,"ف")</f>
        <v>0</v>
      </c>
      <c r="AO62" s="7">
        <f>COUNTIF(C62:AF62,"س")</f>
        <v>0</v>
      </c>
      <c r="AP62" s="7">
        <f>COUNTIF(C62:AF62,"ح")</f>
        <v>0</v>
      </c>
      <c r="AQ62" s="7">
        <f>COUNTIF(C62:AF62,"د")</f>
        <v>0</v>
      </c>
      <c r="AR62" s="7">
        <f>COUNTIF(C62:AF62,"بـ")</f>
        <v>0</v>
      </c>
      <c r="AS62" s="7">
        <f>COUNTIF(C62:AF62,"غ")</f>
        <v>0</v>
      </c>
      <c r="AT62" s="7">
        <f t="shared" si="3"/>
        <v>0</v>
      </c>
      <c r="AU62" s="7">
        <f t="shared" si="4"/>
        <v>0</v>
      </c>
      <c r="AV62" s="5">
        <f t="shared" si="2"/>
        <v>0</v>
      </c>
      <c r="AW62" s="49"/>
    </row>
    <row r="63" spans="1:49" ht="15.75" customHeight="1" thickBot="1">
      <c r="A63" s="44">
        <v>31</v>
      </c>
      <c r="B63" s="46" t="s">
        <v>35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19"/>
      <c r="AH63" s="37">
        <f>SUM(C63:AG63)</f>
        <v>0</v>
      </c>
      <c r="AI63" s="35">
        <f>SUM(C63:AF63)</f>
        <v>0</v>
      </c>
      <c r="AJ63" s="26">
        <f t="shared" si="0"/>
        <v>0</v>
      </c>
      <c r="AK63" s="19" t="s">
        <v>27</v>
      </c>
      <c r="AL63" s="12"/>
      <c r="AM63" s="9"/>
      <c r="AN63" s="9"/>
      <c r="AO63" s="9"/>
      <c r="AP63" s="9"/>
      <c r="AQ63" s="9"/>
      <c r="AR63" s="9"/>
      <c r="AS63" s="9"/>
      <c r="AT63" s="7"/>
      <c r="AU63" s="7"/>
      <c r="AV63" s="5">
        <f t="shared" si="2"/>
        <v>0</v>
      </c>
      <c r="AW63" s="48">
        <f t="shared" si="5"/>
        <v>0</v>
      </c>
    </row>
    <row r="64" spans="1:49" ht="15" customHeight="1" thickBot="1">
      <c r="A64" s="45"/>
      <c r="B64" s="47"/>
      <c r="C64" s="24">
        <v>0</v>
      </c>
      <c r="D64" s="24">
        <v>0</v>
      </c>
      <c r="E64" s="24">
        <v>0</v>
      </c>
      <c r="F64" s="24">
        <v>0</v>
      </c>
      <c r="G64" s="24"/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19"/>
      <c r="AH64" s="37">
        <f>SUMIF(C64:AF64,"",C63:AF63)</f>
        <v>0</v>
      </c>
      <c r="AI64" s="35">
        <f t="shared" si="1"/>
        <v>0</v>
      </c>
      <c r="AJ64" s="26">
        <f t="shared" si="0"/>
        <v>0</v>
      </c>
      <c r="AK64" s="19" t="s">
        <v>28</v>
      </c>
      <c r="AL64" s="13">
        <f>COUNTIF(C64:AF64,"ض")</f>
        <v>0</v>
      </c>
      <c r="AM64" s="7">
        <f>COUNTIF(C64:AF64,"ط")</f>
        <v>0</v>
      </c>
      <c r="AN64" s="7">
        <f>COUNTIF(C64:AF64,"ف")</f>
        <v>0</v>
      </c>
      <c r="AO64" s="7">
        <f>COUNTIF(C64:AF64,"س")</f>
        <v>0</v>
      </c>
      <c r="AP64" s="7">
        <f>COUNTIF(C64:AF64,"ح")</f>
        <v>0</v>
      </c>
      <c r="AQ64" s="7">
        <f>COUNTIF(C64:AF64,"د")</f>
        <v>0</v>
      </c>
      <c r="AR64" s="7">
        <f>COUNTIF(C64:AF64,"بـ")</f>
        <v>0</v>
      </c>
      <c r="AS64" s="7">
        <f>COUNTIF(C64:AF64,"غ")</f>
        <v>0</v>
      </c>
      <c r="AT64" s="7">
        <f t="shared" si="3"/>
        <v>0</v>
      </c>
      <c r="AU64" s="7">
        <f t="shared" si="4"/>
        <v>0</v>
      </c>
      <c r="AV64" s="5">
        <f t="shared" si="2"/>
        <v>0</v>
      </c>
      <c r="AW64" s="49"/>
    </row>
    <row r="65" spans="1:49" ht="15.75" customHeight="1" thickBot="1">
      <c r="A65" s="50">
        <v>32</v>
      </c>
      <c r="B65" s="52" t="s">
        <v>36</v>
      </c>
      <c r="C65" s="33">
        <v>0</v>
      </c>
      <c r="D65" s="33">
        <v>2.4305555555555556E-2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4.8611111111111112E-2</v>
      </c>
      <c r="M65" s="33">
        <v>0</v>
      </c>
      <c r="N65" s="33">
        <v>0</v>
      </c>
      <c r="O65" s="33">
        <v>0</v>
      </c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18"/>
      <c r="AH65" s="38">
        <f>SUM(C65:AF65)</f>
        <v>7.2916666666666671E-2</v>
      </c>
      <c r="AI65" s="36">
        <f>SUM(C65:AF65)</f>
        <v>7.2916666666666671E-2</v>
      </c>
      <c r="AJ65" s="27">
        <f t="shared" si="0"/>
        <v>1.0416666666666668E-2</v>
      </c>
      <c r="AK65" s="18" t="s">
        <v>27</v>
      </c>
      <c r="AL65" s="12"/>
      <c r="AM65" s="9"/>
      <c r="AN65" s="9"/>
      <c r="AO65" s="9"/>
      <c r="AP65" s="9"/>
      <c r="AQ65" s="9"/>
      <c r="AR65" s="9"/>
      <c r="AS65" s="9"/>
      <c r="AT65" s="7"/>
      <c r="AU65" s="7"/>
      <c r="AV65" s="5">
        <f t="shared" si="2"/>
        <v>0</v>
      </c>
      <c r="AW65" s="48">
        <f t="shared" si="5"/>
        <v>0</v>
      </c>
    </row>
    <row r="66" spans="1:49" ht="15" customHeight="1" thickBot="1">
      <c r="A66" s="51"/>
      <c r="B66" s="53"/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/>
      <c r="Q66" s="25"/>
      <c r="R66" s="25"/>
      <c r="S66" s="33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18"/>
      <c r="AH66" s="38">
        <f>SUMIF(C66:AF66,"",C65:AF65)</f>
        <v>0</v>
      </c>
      <c r="AI66" s="36">
        <f t="shared" si="1"/>
        <v>0</v>
      </c>
      <c r="AJ66" s="27">
        <f t="shared" si="0"/>
        <v>0</v>
      </c>
      <c r="AK66" s="18" t="s">
        <v>28</v>
      </c>
      <c r="AL66" s="13">
        <f>COUNTIF(C66:AF66,"ض")</f>
        <v>0</v>
      </c>
      <c r="AM66" s="7">
        <f>COUNTIF(C66:AF66,"ط")</f>
        <v>0</v>
      </c>
      <c r="AN66" s="7">
        <f>COUNTIF(C66:AF66,"ف")</f>
        <v>0</v>
      </c>
      <c r="AO66" s="7">
        <f>COUNTIF(C66:AF66,"س")</f>
        <v>0</v>
      </c>
      <c r="AP66" s="7">
        <f>COUNTIF(C66:AF66,"ح")</f>
        <v>0</v>
      </c>
      <c r="AQ66" s="7">
        <f>COUNTIF(C66:AF66,"د")</f>
        <v>0</v>
      </c>
      <c r="AR66" s="7">
        <f>COUNTIF(C66:AF66,"بـ")</f>
        <v>0</v>
      </c>
      <c r="AS66" s="7">
        <f>COUNTIF(C66:AF66,"غ")</f>
        <v>0</v>
      </c>
      <c r="AT66" s="7">
        <f t="shared" si="3"/>
        <v>0</v>
      </c>
      <c r="AU66" s="7">
        <f t="shared" si="4"/>
        <v>0</v>
      </c>
      <c r="AV66" s="5">
        <f t="shared" si="2"/>
        <v>0</v>
      </c>
      <c r="AW66" s="49"/>
    </row>
    <row r="67" spans="1:49" ht="15.75" customHeight="1" thickBot="1">
      <c r="A67" s="44">
        <v>33</v>
      </c>
      <c r="B67" s="46" t="s">
        <v>37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19"/>
      <c r="AH67" s="37">
        <f>SUM(C67:AG67)</f>
        <v>0</v>
      </c>
      <c r="AI67" s="35">
        <f>SUM(C67:AF67)</f>
        <v>0</v>
      </c>
      <c r="AJ67" s="26">
        <f t="shared" ref="AJ67:AJ84" si="6">AI67/7</f>
        <v>0</v>
      </c>
      <c r="AK67" s="8" t="s">
        <v>27</v>
      </c>
      <c r="AL67" s="12"/>
      <c r="AM67" s="9"/>
      <c r="AN67" s="9"/>
      <c r="AO67" s="9"/>
      <c r="AP67" s="9"/>
      <c r="AQ67" s="9"/>
      <c r="AR67" s="9"/>
      <c r="AS67" s="9"/>
      <c r="AT67" s="7"/>
      <c r="AU67" s="7"/>
      <c r="AV67" s="5">
        <f t="shared" si="2"/>
        <v>0</v>
      </c>
      <c r="AW67" s="48">
        <f t="shared" si="5"/>
        <v>0</v>
      </c>
    </row>
    <row r="68" spans="1:49" ht="15" customHeight="1" thickBot="1">
      <c r="A68" s="45"/>
      <c r="B68" s="47"/>
      <c r="C68" s="24" t="s">
        <v>8</v>
      </c>
      <c r="D68" s="24">
        <v>0</v>
      </c>
      <c r="E68" s="24" t="s">
        <v>8</v>
      </c>
      <c r="F68" s="24" t="s">
        <v>8</v>
      </c>
      <c r="G68" s="24">
        <v>0</v>
      </c>
      <c r="H68" s="24">
        <v>0</v>
      </c>
      <c r="I68" s="24" t="s">
        <v>8</v>
      </c>
      <c r="J68" s="24" t="s">
        <v>8</v>
      </c>
      <c r="K68" s="24" t="s">
        <v>8</v>
      </c>
      <c r="L68" s="24">
        <v>0</v>
      </c>
      <c r="M68" s="24">
        <v>0</v>
      </c>
      <c r="N68" s="24">
        <v>0</v>
      </c>
      <c r="O68" s="24">
        <v>0</v>
      </c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19"/>
      <c r="AH68" s="37">
        <f>SUMIF(C68:AF68,"",C67:AF67)</f>
        <v>0</v>
      </c>
      <c r="AI68" s="35">
        <f t="shared" ref="AI68:AI84" si="7">AH68/60</f>
        <v>0</v>
      </c>
      <c r="AJ68" s="26">
        <f t="shared" si="6"/>
        <v>0</v>
      </c>
      <c r="AK68" s="8" t="s">
        <v>28</v>
      </c>
      <c r="AL68" s="13">
        <f>COUNTIF(C68:AF68,"ض")</f>
        <v>0</v>
      </c>
      <c r="AM68" s="7">
        <f>COUNTIF(C68:AF68,"ط")</f>
        <v>0</v>
      </c>
      <c r="AN68" s="7">
        <f>COUNTIF(C68:AF68,"ف")</f>
        <v>0</v>
      </c>
      <c r="AO68" s="7">
        <f>COUNTIF(C68:AF68,"س")</f>
        <v>0</v>
      </c>
      <c r="AP68" s="7">
        <f>COUNTIF(C68:AF68,"ح")</f>
        <v>0</v>
      </c>
      <c r="AQ68" s="7">
        <f>COUNTIF(C68:AF68,"د")</f>
        <v>0</v>
      </c>
      <c r="AR68" s="7">
        <f>COUNTIF(C68:AF68,"بـ")</f>
        <v>0</v>
      </c>
      <c r="AS68" s="7">
        <f>COUNTIF(C68:AF68,"غ")</f>
        <v>0</v>
      </c>
      <c r="AT68" s="7">
        <f t="shared" si="3"/>
        <v>6</v>
      </c>
      <c r="AU68" s="7">
        <f t="shared" si="4"/>
        <v>0</v>
      </c>
      <c r="AV68" s="5">
        <f t="shared" si="2"/>
        <v>6</v>
      </c>
      <c r="AW68" s="49"/>
    </row>
    <row r="69" spans="1:49" ht="15.75" customHeight="1" thickBot="1">
      <c r="A69" s="50">
        <v>34</v>
      </c>
      <c r="B69" s="52" t="s">
        <v>38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8.3333333333333329E-2</v>
      </c>
      <c r="K69" s="33">
        <v>0</v>
      </c>
      <c r="L69" s="33">
        <v>6.25E-2</v>
      </c>
      <c r="M69" s="33">
        <v>0</v>
      </c>
      <c r="N69" s="33">
        <v>0</v>
      </c>
      <c r="O69" s="33">
        <v>0</v>
      </c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18"/>
      <c r="AH69" s="38">
        <f>SUM(C69:AG69)</f>
        <v>0.14583333333333331</v>
      </c>
      <c r="AI69" s="36">
        <f>SUM(C69:AF69)</f>
        <v>0.14583333333333331</v>
      </c>
      <c r="AJ69" s="27">
        <f t="shared" si="6"/>
        <v>2.0833333333333332E-2</v>
      </c>
      <c r="AK69" s="18" t="s">
        <v>27</v>
      </c>
      <c r="AL69" s="12"/>
      <c r="AM69" s="9"/>
      <c r="AN69" s="9"/>
      <c r="AO69" s="9"/>
      <c r="AP69" s="9"/>
      <c r="AQ69" s="9"/>
      <c r="AR69" s="9"/>
      <c r="AS69" s="9"/>
      <c r="AT69" s="7"/>
      <c r="AU69" s="7"/>
      <c r="AV69" s="5">
        <f t="shared" ref="AV69:AV84" si="8">SUM(AL69:AU69)</f>
        <v>0</v>
      </c>
      <c r="AW69" s="48">
        <f t="shared" si="5"/>
        <v>0</v>
      </c>
    </row>
    <row r="70" spans="1:49" ht="15" customHeight="1" thickBot="1">
      <c r="A70" s="51"/>
      <c r="B70" s="53"/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 t="s">
        <v>7</v>
      </c>
      <c r="L70" s="25">
        <v>0</v>
      </c>
      <c r="M70" s="25">
        <v>0</v>
      </c>
      <c r="N70" s="25">
        <v>0</v>
      </c>
      <c r="O70" s="25">
        <v>0</v>
      </c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18"/>
      <c r="AH70" s="38">
        <f>SUMIF(C70:AF70,"",C69:AF69)</f>
        <v>0</v>
      </c>
      <c r="AI70" s="36">
        <f t="shared" si="7"/>
        <v>0</v>
      </c>
      <c r="AJ70" s="27">
        <f t="shared" si="6"/>
        <v>0</v>
      </c>
      <c r="AK70" s="18" t="s">
        <v>28</v>
      </c>
      <c r="AL70" s="13">
        <f>COUNTIF(C70:AF70,"ض")</f>
        <v>0</v>
      </c>
      <c r="AM70" s="7">
        <f>COUNTIF(C70:AF70,"ط")</f>
        <v>0</v>
      </c>
      <c r="AN70" s="7">
        <f>COUNTIF(C70:AF70,"ف")</f>
        <v>0</v>
      </c>
      <c r="AO70" s="7">
        <f>COUNTIF(C70:AF70,"س")</f>
        <v>0</v>
      </c>
      <c r="AP70" s="7">
        <f>COUNTIF(C70:AF70,"ح")</f>
        <v>0</v>
      </c>
      <c r="AQ70" s="7">
        <f>COUNTIF(C70:AF70,"د")</f>
        <v>0</v>
      </c>
      <c r="AR70" s="7">
        <f>COUNTIF(C70:AF70,"بـ")</f>
        <v>0</v>
      </c>
      <c r="AS70" s="7">
        <f>COUNTIF(C70:AF70,"غ")</f>
        <v>1</v>
      </c>
      <c r="AT70" s="7">
        <f t="shared" ref="AT70:AT84" si="9">COUNTIF(C70:AF70,"ع")</f>
        <v>0</v>
      </c>
      <c r="AU70" s="7">
        <f t="shared" ref="AU70:AU84" si="10">COUNTIF(C70:AF70,"ر")</f>
        <v>0</v>
      </c>
      <c r="AV70" s="5">
        <f t="shared" si="8"/>
        <v>1</v>
      </c>
      <c r="AW70" s="49"/>
    </row>
    <row r="71" spans="1:49" ht="15.75" customHeight="1" thickBot="1">
      <c r="A71" s="44">
        <v>35</v>
      </c>
      <c r="B71" s="46" t="s">
        <v>39</v>
      </c>
      <c r="C71" s="32">
        <v>0</v>
      </c>
      <c r="D71" s="32">
        <v>2.4305555555555556E-2</v>
      </c>
      <c r="E71" s="32">
        <v>4.1666666666666664E-2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6.25E-2</v>
      </c>
      <c r="L71" s="32">
        <v>0</v>
      </c>
      <c r="M71" s="32">
        <v>0</v>
      </c>
      <c r="N71" s="32">
        <v>0</v>
      </c>
      <c r="O71" s="32">
        <v>0</v>
      </c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19"/>
      <c r="AH71" s="37">
        <f>SUM(C71:AG71)</f>
        <v>0.12847222222222221</v>
      </c>
      <c r="AI71" s="35">
        <f>SUM(C71:AF71)</f>
        <v>0.12847222222222221</v>
      </c>
      <c r="AJ71" s="26">
        <f t="shared" si="6"/>
        <v>1.83531746031746E-2</v>
      </c>
      <c r="AK71" s="8" t="s">
        <v>27</v>
      </c>
      <c r="AL71" s="12"/>
      <c r="AM71" s="9"/>
      <c r="AN71" s="9"/>
      <c r="AO71" s="9"/>
      <c r="AP71" s="9"/>
      <c r="AQ71" s="9"/>
      <c r="AR71" s="9"/>
      <c r="AS71" s="9"/>
      <c r="AT71" s="7"/>
      <c r="AU71" s="7"/>
      <c r="AV71" s="5">
        <f t="shared" si="8"/>
        <v>0</v>
      </c>
      <c r="AW71" s="48">
        <f t="shared" si="5"/>
        <v>0</v>
      </c>
    </row>
    <row r="72" spans="1:49" ht="15" customHeight="1" thickBot="1">
      <c r="A72" s="45"/>
      <c r="B72" s="47"/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19"/>
      <c r="AH72" s="37">
        <f>SUMIF(C72:AF72,"",C71:AF71)</f>
        <v>0</v>
      </c>
      <c r="AI72" s="35">
        <f t="shared" si="7"/>
        <v>0</v>
      </c>
      <c r="AJ72" s="26">
        <f t="shared" si="6"/>
        <v>0</v>
      </c>
      <c r="AK72" s="8" t="s">
        <v>28</v>
      </c>
      <c r="AL72" s="13">
        <f>COUNTIF(C72:AF72,"ض")</f>
        <v>0</v>
      </c>
      <c r="AM72" s="7">
        <f>COUNTIF(C72:AF72,"ط")</f>
        <v>0</v>
      </c>
      <c r="AN72" s="7">
        <f>COUNTIF(C72:AF72,"ف")</f>
        <v>0</v>
      </c>
      <c r="AO72" s="7">
        <f>COUNTIF(C72:AF72,"س")</f>
        <v>0</v>
      </c>
      <c r="AP72" s="7">
        <f>COUNTIF(C72:AF72,"ح")</f>
        <v>0</v>
      </c>
      <c r="AQ72" s="7">
        <f>COUNTIF(C72:AF72,"د")</f>
        <v>0</v>
      </c>
      <c r="AR72" s="7">
        <f>COUNTIF(C72:AF72,"ب")</f>
        <v>0</v>
      </c>
      <c r="AS72" s="7">
        <f>COUNTIF(C72:AF72,"غ")</f>
        <v>0</v>
      </c>
      <c r="AT72" s="7">
        <f t="shared" si="9"/>
        <v>0</v>
      </c>
      <c r="AU72" s="7">
        <f t="shared" si="10"/>
        <v>0</v>
      </c>
      <c r="AV72" s="5">
        <f t="shared" si="8"/>
        <v>0</v>
      </c>
      <c r="AW72" s="49"/>
    </row>
    <row r="73" spans="1:49" ht="15.75" customHeight="1" thickBot="1">
      <c r="A73" s="50">
        <v>36</v>
      </c>
      <c r="B73" s="52" t="s">
        <v>36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18"/>
      <c r="AH73" s="38">
        <f>SUM(C73:AG73)</f>
        <v>0</v>
      </c>
      <c r="AI73" s="36">
        <f>SUM(C73:AF73)</f>
        <v>0</v>
      </c>
      <c r="AJ73" s="27">
        <f t="shared" si="6"/>
        <v>0</v>
      </c>
      <c r="AK73" s="18" t="s">
        <v>27</v>
      </c>
      <c r="AL73" s="12"/>
      <c r="AM73" s="9"/>
      <c r="AN73" s="9"/>
      <c r="AO73" s="9"/>
      <c r="AP73" s="9"/>
      <c r="AQ73" s="9"/>
      <c r="AR73" s="9"/>
      <c r="AS73" s="9"/>
      <c r="AT73" s="7"/>
      <c r="AU73" s="7"/>
      <c r="AV73" s="5">
        <f t="shared" si="8"/>
        <v>0</v>
      </c>
      <c r="AW73" s="48">
        <f t="shared" si="5"/>
        <v>0</v>
      </c>
    </row>
    <row r="74" spans="1:49" ht="15" customHeight="1" thickBot="1">
      <c r="A74" s="51"/>
      <c r="B74" s="53"/>
      <c r="C74" s="25">
        <v>0</v>
      </c>
      <c r="D74" s="25">
        <v>0</v>
      </c>
      <c r="E74" s="25">
        <v>0</v>
      </c>
      <c r="F74" s="25">
        <v>0</v>
      </c>
      <c r="G74" s="25"/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18"/>
      <c r="AH74" s="38">
        <f>SUMIF(C74:AF74,"",C73:AF73)</f>
        <v>0</v>
      </c>
      <c r="AI74" s="36">
        <f t="shared" si="7"/>
        <v>0</v>
      </c>
      <c r="AJ74" s="27">
        <f t="shared" si="6"/>
        <v>0</v>
      </c>
      <c r="AK74" s="18" t="s">
        <v>28</v>
      </c>
      <c r="AL74" s="13">
        <f>COUNTIF(C74:AF74,"ض")</f>
        <v>0</v>
      </c>
      <c r="AM74" s="7">
        <f>COUNTIF(C74:AF74,"ط")</f>
        <v>0</v>
      </c>
      <c r="AN74" s="7">
        <f>COUNTIF(C74:AF74,"ف")</f>
        <v>0</v>
      </c>
      <c r="AO74" s="7">
        <f>COUNTIF(C74:AF74,"س")</f>
        <v>0</v>
      </c>
      <c r="AP74" s="7">
        <f>COUNTIF(C74:AF74,"ح")</f>
        <v>0</v>
      </c>
      <c r="AQ74" s="7">
        <f>COUNTIF(C74:AF74,"د")</f>
        <v>0</v>
      </c>
      <c r="AR74" s="7">
        <f>COUNTIF(C74:AF74,"بـ")</f>
        <v>0</v>
      </c>
      <c r="AS74" s="7">
        <f>COUNTIF(C74:AF74,"غ")</f>
        <v>0</v>
      </c>
      <c r="AT74" s="7">
        <f t="shared" si="9"/>
        <v>0</v>
      </c>
      <c r="AU74" s="7">
        <f t="shared" si="10"/>
        <v>0</v>
      </c>
      <c r="AV74" s="5">
        <f t="shared" si="8"/>
        <v>0</v>
      </c>
      <c r="AW74" s="49"/>
    </row>
    <row r="75" spans="1:49" ht="15.75" customHeight="1" thickBot="1">
      <c r="A75" s="44">
        <v>37</v>
      </c>
      <c r="B75" s="46" t="s">
        <v>37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19"/>
      <c r="AH75" s="37">
        <f>SUM(C75:AG75)</f>
        <v>0</v>
      </c>
      <c r="AI75" s="35">
        <f>SUM(C75:AF75)</f>
        <v>0</v>
      </c>
      <c r="AJ75" s="26">
        <f t="shared" si="6"/>
        <v>0</v>
      </c>
      <c r="AK75" s="8" t="s">
        <v>27</v>
      </c>
      <c r="AL75" s="12"/>
      <c r="AM75" s="9"/>
      <c r="AN75" s="9"/>
      <c r="AO75" s="9"/>
      <c r="AP75" s="9"/>
      <c r="AQ75" s="9"/>
      <c r="AR75" s="9"/>
      <c r="AS75" s="9"/>
      <c r="AT75" s="7"/>
      <c r="AU75" s="7"/>
      <c r="AV75" s="5">
        <f t="shared" si="8"/>
        <v>0</v>
      </c>
      <c r="AW75" s="48">
        <f t="shared" si="5"/>
        <v>0</v>
      </c>
    </row>
    <row r="76" spans="1:49" ht="15" customHeight="1" thickBot="1">
      <c r="A76" s="45"/>
      <c r="B76" s="47"/>
      <c r="C76" s="24" t="s">
        <v>8</v>
      </c>
      <c r="D76" s="24" t="s">
        <v>8</v>
      </c>
      <c r="E76" s="24" t="s">
        <v>8</v>
      </c>
      <c r="F76" s="24">
        <v>0</v>
      </c>
      <c r="G76" s="24">
        <v>0</v>
      </c>
      <c r="H76" s="24" t="s">
        <v>8</v>
      </c>
      <c r="I76" s="24" t="s">
        <v>8</v>
      </c>
      <c r="J76" s="24" t="s">
        <v>8</v>
      </c>
      <c r="K76" s="24" t="s">
        <v>8</v>
      </c>
      <c r="L76" s="24" t="s">
        <v>8</v>
      </c>
      <c r="M76" s="24" t="s">
        <v>8</v>
      </c>
      <c r="N76" s="24">
        <v>0</v>
      </c>
      <c r="O76" s="24">
        <v>0</v>
      </c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19"/>
      <c r="AH76" s="37">
        <f>SUMIF(C76:AF76,"",C75:AF75)</f>
        <v>0</v>
      </c>
      <c r="AI76" s="35">
        <f t="shared" si="7"/>
        <v>0</v>
      </c>
      <c r="AJ76" s="26">
        <f t="shared" si="6"/>
        <v>0</v>
      </c>
      <c r="AK76" s="8" t="s">
        <v>28</v>
      </c>
      <c r="AL76" s="13">
        <f>COUNTIF(C76:AF76,"ض")</f>
        <v>0</v>
      </c>
      <c r="AM76" s="7">
        <f>COUNTIF(C76:AF76,"ط")</f>
        <v>0</v>
      </c>
      <c r="AN76" s="7">
        <f>COUNTIF(C76:AF76,"ف")</f>
        <v>0</v>
      </c>
      <c r="AO76" s="7">
        <f>COUNTIF(C76:AF76,"س")</f>
        <v>0</v>
      </c>
      <c r="AP76" s="7">
        <f>COUNTIF(C76:AF76,"ح")</f>
        <v>0</v>
      </c>
      <c r="AQ76" s="7">
        <f>COUNTIF(C76:AF76,"د")</f>
        <v>0</v>
      </c>
      <c r="AR76" s="7">
        <f>COUNTIF(C76:AF76,"ب")</f>
        <v>0</v>
      </c>
      <c r="AS76" s="7">
        <f>COUNTIF(C76:AF76,"غ")</f>
        <v>0</v>
      </c>
      <c r="AT76" s="7">
        <f t="shared" si="9"/>
        <v>9</v>
      </c>
      <c r="AU76" s="7">
        <f t="shared" si="10"/>
        <v>0</v>
      </c>
      <c r="AV76" s="5">
        <f t="shared" si="8"/>
        <v>9</v>
      </c>
      <c r="AW76" s="49"/>
    </row>
    <row r="77" spans="1:49" ht="15.75" customHeight="1" thickBot="1">
      <c r="A77" s="50">
        <v>38</v>
      </c>
      <c r="B77" s="52" t="s">
        <v>38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18"/>
      <c r="AH77" s="38">
        <f>SUM(C77:AG77)</f>
        <v>0</v>
      </c>
      <c r="AI77" s="36">
        <f>SUM(C77:AF77)</f>
        <v>0</v>
      </c>
      <c r="AJ77" s="27">
        <f t="shared" si="6"/>
        <v>0</v>
      </c>
      <c r="AK77" s="18" t="s">
        <v>27</v>
      </c>
      <c r="AL77" s="12"/>
      <c r="AM77" s="9"/>
      <c r="AN77" s="9"/>
      <c r="AO77" s="9"/>
      <c r="AP77" s="9"/>
      <c r="AQ77" s="9"/>
      <c r="AR77" s="9"/>
      <c r="AS77" s="9"/>
      <c r="AT77" s="7"/>
      <c r="AU77" s="7"/>
      <c r="AV77" s="5">
        <f t="shared" si="8"/>
        <v>0</v>
      </c>
      <c r="AW77" s="48">
        <f t="shared" si="5"/>
        <v>0</v>
      </c>
    </row>
    <row r="78" spans="1:49" ht="15" customHeight="1" thickBot="1">
      <c r="A78" s="51"/>
      <c r="B78" s="53"/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18"/>
      <c r="AH78" s="38">
        <f>SUMIF(C78:AF78,"",C77:AF77)</f>
        <v>0</v>
      </c>
      <c r="AI78" s="36">
        <f t="shared" si="7"/>
        <v>0</v>
      </c>
      <c r="AJ78" s="27">
        <f t="shared" si="6"/>
        <v>0</v>
      </c>
      <c r="AK78" s="18" t="s">
        <v>28</v>
      </c>
      <c r="AL78" s="13">
        <f>COUNTIF(C78:AF78,"ض")</f>
        <v>0</v>
      </c>
      <c r="AM78" s="7">
        <f>COUNTIF(C78:AF78,"ط")</f>
        <v>0</v>
      </c>
      <c r="AN78" s="7">
        <f>COUNTIF(C78:AF78,"ف")</f>
        <v>0</v>
      </c>
      <c r="AO78" s="7">
        <f>COUNTIF(C78:AF78,"س")</f>
        <v>0</v>
      </c>
      <c r="AP78" s="7">
        <f>COUNTIF(C78:AF78,"ح")</f>
        <v>0</v>
      </c>
      <c r="AQ78" s="7">
        <f>COUNTIF(C78:AF78,"د")</f>
        <v>0</v>
      </c>
      <c r="AR78" s="7">
        <f>COUNTIF(C78:AF78,"ب")</f>
        <v>0</v>
      </c>
      <c r="AS78" s="7">
        <f>COUNTIF(C78:AF78,"غ")</f>
        <v>0</v>
      </c>
      <c r="AT78" s="7">
        <f t="shared" si="9"/>
        <v>0</v>
      </c>
      <c r="AU78" s="7">
        <f t="shared" si="10"/>
        <v>0</v>
      </c>
      <c r="AV78" s="5">
        <f t="shared" si="8"/>
        <v>0</v>
      </c>
      <c r="AW78" s="49"/>
    </row>
    <row r="79" spans="1:49" ht="15.75" customHeight="1" thickBot="1">
      <c r="A79" s="44">
        <v>39</v>
      </c>
      <c r="B79" s="46" t="s">
        <v>39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19"/>
      <c r="AH79" s="37">
        <f>SUM(C79:AG79)</f>
        <v>0</v>
      </c>
      <c r="AI79" s="35">
        <f>SUM(C79:AF79)</f>
        <v>0</v>
      </c>
      <c r="AJ79" s="26">
        <f t="shared" si="6"/>
        <v>0</v>
      </c>
      <c r="AK79" s="8" t="s">
        <v>27</v>
      </c>
      <c r="AL79" s="12"/>
      <c r="AM79" s="9"/>
      <c r="AN79" s="9"/>
      <c r="AO79" s="9"/>
      <c r="AP79" s="9"/>
      <c r="AQ79" s="9"/>
      <c r="AR79" s="9"/>
      <c r="AS79" s="9"/>
      <c r="AT79" s="7"/>
      <c r="AU79" s="7"/>
      <c r="AV79" s="5">
        <f t="shared" si="8"/>
        <v>0</v>
      </c>
      <c r="AW79" s="48">
        <f t="shared" si="5"/>
        <v>0</v>
      </c>
    </row>
    <row r="80" spans="1:49" ht="15" customHeight="1" thickBot="1">
      <c r="A80" s="45"/>
      <c r="B80" s="47"/>
      <c r="C80" s="24">
        <v>0</v>
      </c>
      <c r="D80" s="24">
        <v>0</v>
      </c>
      <c r="E80" s="24">
        <v>0</v>
      </c>
      <c r="F80" s="24" t="s">
        <v>8</v>
      </c>
      <c r="G80" s="24">
        <v>0</v>
      </c>
      <c r="H80" s="24" t="s">
        <v>8</v>
      </c>
      <c r="I80" s="24" t="s">
        <v>8</v>
      </c>
      <c r="J80" s="24" t="s">
        <v>8</v>
      </c>
      <c r="K80" s="24" t="s">
        <v>8</v>
      </c>
      <c r="L80" s="24" t="s">
        <v>8</v>
      </c>
      <c r="M80" s="24" t="s">
        <v>8</v>
      </c>
      <c r="N80" s="24">
        <v>0</v>
      </c>
      <c r="O80" s="24">
        <v>0</v>
      </c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19"/>
      <c r="AH80" s="37">
        <f>SUMIF(C80:AF80,"",C79:AF79)</f>
        <v>0</v>
      </c>
      <c r="AI80" s="35">
        <f t="shared" si="7"/>
        <v>0</v>
      </c>
      <c r="AJ80" s="26">
        <f t="shared" si="6"/>
        <v>0</v>
      </c>
      <c r="AK80" s="8" t="s">
        <v>28</v>
      </c>
      <c r="AL80" s="13">
        <f>COUNTIF(C80:AF80,"ض")</f>
        <v>0</v>
      </c>
      <c r="AM80" s="7">
        <f>COUNTIF(C80:AF80,"ط")</f>
        <v>0</v>
      </c>
      <c r="AN80" s="7">
        <f>COUNTIF(C80:AF80,"ف")</f>
        <v>0</v>
      </c>
      <c r="AO80" s="7">
        <f>COUNTIF(C80:AF80,"س")</f>
        <v>0</v>
      </c>
      <c r="AP80" s="7">
        <f>COUNTIF(C80:AF80,"ح")</f>
        <v>0</v>
      </c>
      <c r="AQ80" s="7">
        <f>COUNTIF(C80:AF80,"د")</f>
        <v>0</v>
      </c>
      <c r="AR80" s="7">
        <f>COUNTIF(C80:AF80,"ب")</f>
        <v>0</v>
      </c>
      <c r="AS80" s="7">
        <f>COUNTIF(C80:AF80,"غ")</f>
        <v>0</v>
      </c>
      <c r="AT80" s="7">
        <f t="shared" si="9"/>
        <v>7</v>
      </c>
      <c r="AU80" s="7">
        <f t="shared" si="10"/>
        <v>0</v>
      </c>
      <c r="AV80" s="5">
        <f t="shared" si="8"/>
        <v>7</v>
      </c>
      <c r="AW80" s="49"/>
    </row>
    <row r="81" spans="1:49" ht="15.75" customHeight="1" thickBot="1">
      <c r="A81" s="50">
        <v>40</v>
      </c>
      <c r="B81" s="52" t="s">
        <v>40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18"/>
      <c r="AH81" s="38">
        <f>SUM(C81:AG81)</f>
        <v>0</v>
      </c>
      <c r="AI81" s="36">
        <f>SUM(C81:AF81)</f>
        <v>0</v>
      </c>
      <c r="AJ81" s="27">
        <f t="shared" si="6"/>
        <v>0</v>
      </c>
      <c r="AK81" s="18" t="s">
        <v>27</v>
      </c>
      <c r="AL81" s="12"/>
      <c r="AM81" s="9"/>
      <c r="AN81" s="9"/>
      <c r="AO81" s="9"/>
      <c r="AP81" s="9"/>
      <c r="AQ81" s="9"/>
      <c r="AR81" s="9"/>
      <c r="AS81" s="9"/>
      <c r="AT81" s="7"/>
      <c r="AU81" s="7"/>
      <c r="AV81" s="5">
        <f t="shared" si="8"/>
        <v>0</v>
      </c>
      <c r="AW81" s="48">
        <f t="shared" si="5"/>
        <v>0</v>
      </c>
    </row>
    <row r="82" spans="1:49" ht="15" customHeight="1" thickBot="1">
      <c r="A82" s="51"/>
      <c r="B82" s="53"/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18"/>
      <c r="AH82" s="38">
        <f>SUMIF(C82:AF82,"",C81:AF81)</f>
        <v>0</v>
      </c>
      <c r="AI82" s="36">
        <f t="shared" si="7"/>
        <v>0</v>
      </c>
      <c r="AJ82" s="27">
        <f t="shared" si="6"/>
        <v>0</v>
      </c>
      <c r="AK82" s="18" t="s">
        <v>28</v>
      </c>
      <c r="AL82" s="13">
        <f>COUNTIF(C82:AF82,"ض")</f>
        <v>0</v>
      </c>
      <c r="AM82" s="7">
        <f>COUNTIF(C82:AF82,"ط")</f>
        <v>0</v>
      </c>
      <c r="AN82" s="7">
        <f>COUNTIF(C82:AF82,"ف")</f>
        <v>0</v>
      </c>
      <c r="AO82" s="7">
        <f>COUNTIF(C82:AF82,"س")</f>
        <v>0</v>
      </c>
      <c r="AP82" s="7">
        <f>COUNTIF(C82:AF82,"ح")</f>
        <v>0</v>
      </c>
      <c r="AQ82" s="7">
        <f>COUNTIF(C82:AF82,"د")</f>
        <v>0</v>
      </c>
      <c r="AR82" s="7">
        <f>COUNTIF(C82:AF82,"ب")</f>
        <v>0</v>
      </c>
      <c r="AS82" s="7">
        <f>COUNTIF(C82:AF82,"غ")</f>
        <v>0</v>
      </c>
      <c r="AT82" s="7">
        <f t="shared" si="9"/>
        <v>0</v>
      </c>
      <c r="AU82" s="7">
        <f t="shared" si="10"/>
        <v>0</v>
      </c>
      <c r="AV82" s="5">
        <f t="shared" si="8"/>
        <v>0</v>
      </c>
      <c r="AW82" s="49"/>
    </row>
    <row r="83" spans="1:49" ht="15.75" customHeight="1" thickBot="1">
      <c r="A83" s="44">
        <v>41</v>
      </c>
      <c r="B83" s="46" t="s">
        <v>33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3.125E-2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19"/>
      <c r="AH83" s="37">
        <f>SUM(C83:AG83)</f>
        <v>3.125E-2</v>
      </c>
      <c r="AI83" s="35">
        <f>SUM(C83:AF83)</f>
        <v>3.125E-2</v>
      </c>
      <c r="AJ83" s="26">
        <f t="shared" si="6"/>
        <v>4.464285714285714E-3</v>
      </c>
      <c r="AK83" s="8" t="s">
        <v>27</v>
      </c>
      <c r="AL83" s="12"/>
      <c r="AM83" s="9"/>
      <c r="AN83" s="9"/>
      <c r="AO83" s="9"/>
      <c r="AP83" s="9"/>
      <c r="AQ83" s="9"/>
      <c r="AR83" s="9"/>
      <c r="AS83" s="9"/>
      <c r="AT83" s="7"/>
      <c r="AU83" s="7"/>
      <c r="AV83" s="5">
        <f t="shared" si="8"/>
        <v>0</v>
      </c>
      <c r="AW83" s="48">
        <f t="shared" si="5"/>
        <v>0</v>
      </c>
    </row>
    <row r="84" spans="1:49" ht="15" customHeight="1" thickBot="1">
      <c r="A84" s="45"/>
      <c r="B84" s="47"/>
      <c r="C84" s="24" t="s">
        <v>8</v>
      </c>
      <c r="D84" s="24" t="s">
        <v>8</v>
      </c>
      <c r="E84" s="24" t="s">
        <v>8</v>
      </c>
      <c r="F84" s="24" t="s">
        <v>8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19"/>
      <c r="AH84" s="37">
        <f>SUMIF(C84:AF84,"",C83:AF83)</f>
        <v>0</v>
      </c>
      <c r="AI84" s="35">
        <f t="shared" si="7"/>
        <v>0</v>
      </c>
      <c r="AJ84" s="26">
        <f t="shared" si="6"/>
        <v>0</v>
      </c>
      <c r="AK84" s="8" t="s">
        <v>28</v>
      </c>
      <c r="AL84" s="13">
        <f>COUNTIF(C84:AF84,"ض")</f>
        <v>0</v>
      </c>
      <c r="AM84" s="7">
        <f>COUNTIF(C84:AF84,"ط")</f>
        <v>0</v>
      </c>
      <c r="AN84" s="7">
        <f>COUNTIF(C84:AF84,"ف")</f>
        <v>0</v>
      </c>
      <c r="AO84" s="7">
        <f>COUNTIF(C84:AF84,"س")</f>
        <v>0</v>
      </c>
      <c r="AP84" s="7">
        <f>COUNTIF(C84:AF84,"ح")</f>
        <v>0</v>
      </c>
      <c r="AQ84" s="7">
        <f>COUNTIF(C84:AF84,"د")</f>
        <v>0</v>
      </c>
      <c r="AR84" s="7">
        <f>COUNTIF(C84:AF84,"ب")</f>
        <v>0</v>
      </c>
      <c r="AS84" s="7">
        <f>COUNTIF(C84:AF84,"غ")</f>
        <v>0</v>
      </c>
      <c r="AT84" s="7">
        <f t="shared" si="9"/>
        <v>4</v>
      </c>
      <c r="AU84" s="7">
        <f t="shared" si="10"/>
        <v>0</v>
      </c>
      <c r="AV84" s="5">
        <f t="shared" si="8"/>
        <v>4</v>
      </c>
      <c r="AW84" s="49"/>
    </row>
  </sheetData>
  <mergeCells count="127">
    <mergeCell ref="A81:A82"/>
    <mergeCell ref="B81:B82"/>
    <mergeCell ref="AW81:AW82"/>
    <mergeCell ref="A83:A84"/>
    <mergeCell ref="B83:B84"/>
    <mergeCell ref="AW83:AW84"/>
    <mergeCell ref="A77:A78"/>
    <mergeCell ref="B77:B78"/>
    <mergeCell ref="AW77:AW78"/>
    <mergeCell ref="A79:A80"/>
    <mergeCell ref="B79:B80"/>
    <mergeCell ref="AW79:AW80"/>
    <mergeCell ref="A73:A74"/>
    <mergeCell ref="B73:B74"/>
    <mergeCell ref="AW73:AW74"/>
    <mergeCell ref="A75:A76"/>
    <mergeCell ref="B75:B76"/>
    <mergeCell ref="AW75:AW76"/>
    <mergeCell ref="A69:A70"/>
    <mergeCell ref="B69:B70"/>
    <mergeCell ref="AW69:AW70"/>
    <mergeCell ref="A71:A72"/>
    <mergeCell ref="B71:B72"/>
    <mergeCell ref="AW71:AW72"/>
    <mergeCell ref="A65:A66"/>
    <mergeCell ref="B65:B66"/>
    <mergeCell ref="AW65:AW66"/>
    <mergeCell ref="A67:A68"/>
    <mergeCell ref="B67:B68"/>
    <mergeCell ref="AW67:AW68"/>
    <mergeCell ref="A61:A62"/>
    <mergeCell ref="B61:B62"/>
    <mergeCell ref="AW61:AW62"/>
    <mergeCell ref="A63:A64"/>
    <mergeCell ref="B63:B64"/>
    <mergeCell ref="AW63:AW64"/>
    <mergeCell ref="A57:A58"/>
    <mergeCell ref="B57:B58"/>
    <mergeCell ref="AW57:AW58"/>
    <mergeCell ref="A59:A60"/>
    <mergeCell ref="B59:B60"/>
    <mergeCell ref="AW59:AW60"/>
    <mergeCell ref="A53:A54"/>
    <mergeCell ref="B53:B54"/>
    <mergeCell ref="AW53:AW54"/>
    <mergeCell ref="A55:A56"/>
    <mergeCell ref="B55:B56"/>
    <mergeCell ref="AW55:AW56"/>
    <mergeCell ref="A49:A50"/>
    <mergeCell ref="B49:B50"/>
    <mergeCell ref="AW49:AW50"/>
    <mergeCell ref="A51:A52"/>
    <mergeCell ref="B51:B52"/>
    <mergeCell ref="AW51:AW52"/>
    <mergeCell ref="A45:A46"/>
    <mergeCell ref="B45:B46"/>
    <mergeCell ref="AW45:AW46"/>
    <mergeCell ref="A47:A48"/>
    <mergeCell ref="B47:B48"/>
    <mergeCell ref="AW47:AW48"/>
    <mergeCell ref="A41:A42"/>
    <mergeCell ref="B41:B42"/>
    <mergeCell ref="AW41:AW42"/>
    <mergeCell ref="A43:A44"/>
    <mergeCell ref="B43:B44"/>
    <mergeCell ref="AW43:AW44"/>
    <mergeCell ref="A37:A38"/>
    <mergeCell ref="B37:B38"/>
    <mergeCell ref="AW37:AW38"/>
    <mergeCell ref="A39:A40"/>
    <mergeCell ref="B39:B40"/>
    <mergeCell ref="AW39:AW40"/>
    <mergeCell ref="A33:A34"/>
    <mergeCell ref="B33:B34"/>
    <mergeCell ref="AW33:AW34"/>
    <mergeCell ref="A35:A36"/>
    <mergeCell ref="B35:B36"/>
    <mergeCell ref="AW35:AW36"/>
    <mergeCell ref="A29:A30"/>
    <mergeCell ref="B29:B30"/>
    <mergeCell ref="AW29:AW30"/>
    <mergeCell ref="A31:A32"/>
    <mergeCell ref="B31:B32"/>
    <mergeCell ref="AW31:AW32"/>
    <mergeCell ref="A25:A26"/>
    <mergeCell ref="B25:B26"/>
    <mergeCell ref="AW25:AW26"/>
    <mergeCell ref="A27:A28"/>
    <mergeCell ref="B27:B28"/>
    <mergeCell ref="AW27:AW28"/>
    <mergeCell ref="A21:A22"/>
    <mergeCell ref="B21:B22"/>
    <mergeCell ref="AW21:AW22"/>
    <mergeCell ref="A23:A24"/>
    <mergeCell ref="B23:B24"/>
    <mergeCell ref="AW23:AW24"/>
    <mergeCell ref="A17:A18"/>
    <mergeCell ref="B17:B18"/>
    <mergeCell ref="AW17:AW18"/>
    <mergeCell ref="A19:A20"/>
    <mergeCell ref="B19:B20"/>
    <mergeCell ref="AW19:AW20"/>
    <mergeCell ref="A13:A14"/>
    <mergeCell ref="B13:B14"/>
    <mergeCell ref="AW13:AW14"/>
    <mergeCell ref="A15:A16"/>
    <mergeCell ref="B15:B16"/>
    <mergeCell ref="AW15:AW16"/>
    <mergeCell ref="A11:A12"/>
    <mergeCell ref="B11:B12"/>
    <mergeCell ref="AW11:AW12"/>
    <mergeCell ref="A5:A6"/>
    <mergeCell ref="B5:B6"/>
    <mergeCell ref="AW5:AW6"/>
    <mergeCell ref="A7:A8"/>
    <mergeCell ref="B7:B8"/>
    <mergeCell ref="AW7:AW8"/>
    <mergeCell ref="N1:Q1"/>
    <mergeCell ref="R1:V1"/>
    <mergeCell ref="AL1:AS1"/>
    <mergeCell ref="A3:A4"/>
    <mergeCell ref="B3:B4"/>
    <mergeCell ref="AW3:AW4"/>
    <mergeCell ref="AH1:AJ1"/>
    <mergeCell ref="A9:A10"/>
    <mergeCell ref="B9:B10"/>
    <mergeCell ref="AW9:AW10"/>
  </mergeCells>
  <conditionalFormatting sqref="AV1:AV84 AW1:AW2 AK1:AK84 AJ1:AJ28 AJ30:AJ84 A1:AI84">
    <cfRule type="cellIs" dxfId="4" priority="3" stopIfTrue="1" operator="equal">
      <formula>0</formula>
    </cfRule>
  </conditionalFormatting>
  <conditionalFormatting sqref="AL1:AU84">
    <cfRule type="cellIs" dxfId="3" priority="2" stopIfTrue="1" operator="equal">
      <formula>0</formula>
    </cfRule>
  </conditionalFormatting>
  <conditionalFormatting sqref="AH1:AJ1">
    <cfRule type="cellIs" dxfId="2" priority="1" stopIfTrue="1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شهر (7) 1436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بن. الاسمرى</dc:creator>
  <cp:lastModifiedBy>ali.alsaedi</cp:lastModifiedBy>
  <cp:lastPrinted>2015-05-07T08:44:43Z</cp:lastPrinted>
  <dcterms:created xsi:type="dcterms:W3CDTF">2015-04-13T06:27:40Z</dcterms:created>
  <dcterms:modified xsi:type="dcterms:W3CDTF">2015-05-14T10:12:57Z</dcterms:modified>
</cp:coreProperties>
</file>